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598" activeTab="3"/>
  </bookViews>
  <sheets>
    <sheet name="FINANCIERA" sheetId="10" r:id="rId1"/>
    <sheet name="JURIDICA" sheetId="9" r:id="rId2"/>
    <sheet name="TECNICA-GRUPO14" sheetId="8" r:id="rId3"/>
    <sheet name="TECNICA-GRUPO15" sheetId="11" r:id="rId4"/>
    <sheet name="Hoja2" sheetId="12" r:id="rId5"/>
  </sheets>
  <calcPr calcId="152511"/>
</workbook>
</file>

<file path=xl/calcChain.xml><?xml version="1.0" encoding="utf-8"?>
<calcChain xmlns="http://schemas.openxmlformats.org/spreadsheetml/2006/main">
  <c r="C23" i="10" l="1"/>
  <c r="C22" i="10"/>
  <c r="C13" i="10"/>
  <c r="C12" i="10"/>
  <c r="N47" i="8" l="1"/>
  <c r="F134" i="11"/>
  <c r="D145" i="11" s="1"/>
  <c r="E119" i="11"/>
  <c r="D144" i="11" s="1"/>
  <c r="E144" i="11" s="1"/>
  <c r="M113" i="11"/>
  <c r="L113" i="11"/>
  <c r="K113" i="11"/>
  <c r="C115" i="11" s="1"/>
  <c r="A107" i="11"/>
  <c r="A108" i="11" s="1"/>
  <c r="A109" i="11" s="1"/>
  <c r="A110" i="11" s="1"/>
  <c r="A111" i="11" s="1"/>
  <c r="A112" i="11" s="1"/>
  <c r="A106" i="11"/>
  <c r="N105" i="11"/>
  <c r="N113" i="11" s="1"/>
  <c r="M57" i="11"/>
  <c r="C62" i="11" s="1"/>
  <c r="L57" i="11"/>
  <c r="K57" i="11"/>
  <c r="C61" i="11" s="1"/>
  <c r="A51" i="11"/>
  <c r="A52" i="11" s="1"/>
  <c r="A53" i="11" s="1"/>
  <c r="A54" i="11" s="1"/>
  <c r="A55" i="11" s="1"/>
  <c r="A56" i="11" s="1"/>
  <c r="A50" i="11"/>
  <c r="N49" i="11"/>
  <c r="N57" i="11" s="1"/>
  <c r="D41" i="11"/>
  <c r="E40" i="11"/>
  <c r="C24" i="11"/>
  <c r="C24" i="8" l="1"/>
  <c r="M112" i="8" l="1"/>
  <c r="L112" i="8"/>
  <c r="K112" i="8"/>
  <c r="A105" i="8"/>
  <c r="A106" i="8" s="1"/>
  <c r="A107" i="8" s="1"/>
  <c r="A108" i="8" s="1"/>
  <c r="A109" i="8" s="1"/>
  <c r="A110" i="8" s="1"/>
  <c r="A111" i="8" s="1"/>
  <c r="N104" i="8"/>
  <c r="N112" i="8" s="1"/>
  <c r="N46" i="8"/>
  <c r="N48" i="8" s="1"/>
  <c r="D41" i="8"/>
  <c r="E40" i="8" s="1"/>
  <c r="E118" i="8" l="1"/>
  <c r="D143" i="8" s="1"/>
  <c r="F133" i="8"/>
  <c r="D144" i="8" s="1"/>
  <c r="E143" i="8" l="1"/>
  <c r="C114" i="8" l="1"/>
  <c r="M48" i="8"/>
  <c r="C53" i="8" s="1"/>
  <c r="L48" i="8"/>
  <c r="K48" i="8"/>
  <c r="C52" i="8" s="1"/>
  <c r="A47" i="8"/>
</calcChain>
</file>

<file path=xl/sharedStrings.xml><?xml version="1.0" encoding="utf-8"?>
<sst xmlns="http://schemas.openxmlformats.org/spreadsheetml/2006/main" count="544" uniqueCount="242">
  <si>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</si>
  <si>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</si>
  <si>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</si>
  <si>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</si>
  <si>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</si>
  <si>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</si>
  <si>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</si>
  <si>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</si>
  <si>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</si>
  <si>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</si>
  <si>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</si>
  <si>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</si>
  <si>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</si>
  <si>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</si>
  <si>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</si>
  <si>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</si>
  <si>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</si>
  <si>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</si>
  <si>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</si>
  <si>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</si>
  <si>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</si>
  <si>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</si>
  <si>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</si>
  <si>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</si>
  <si>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</si>
  <si>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</si>
  <si>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</si>
  <si>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</si>
  <si>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</si>
  <si>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</si>
  <si>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</si>
  <si>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</si>
  <si>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</si>
  <si>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</si>
  <si>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</si>
  <si>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</si>
  <si>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</si>
  <si>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</si>
  <si>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</si>
  <si>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</si>
  <si>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</si>
  <si>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</si>
  <si>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</si>
  <si>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</si>
  <si>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</si>
  <si>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</si>
  <si>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</si>
  <si>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</si>
  <si>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</si>
  <si>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</si>
  <si>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</si>
  <si>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</si>
  <si>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</si>
  <si>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</si>
  <si>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</si>
  <si>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</si>
  <si>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</si>
  <si>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</si>
  <si>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</si>
  <si>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</si>
  <si>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</si>
  <si>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</si>
  <si>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</si>
  <si>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</si>
  <si>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</si>
  <si>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</si>
  <si>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</si>
  <si>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</si>
  <si>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</si>
  <si>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</si>
  <si>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</si>
  <si>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</si>
  <si>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</si>
  <si>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</si>
  <si>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</si>
  <si>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</si>
  <si>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</si>
  <si>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</si>
  <si>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</si>
  <si>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</si>
  <si>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</si>
  <si>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</si>
  <si>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</si>
  <si>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</si>
  <si>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</si>
  <si>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</si>
  <si>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</si>
  <si>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</si>
  <si>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</si>
  <si>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</si>
  <si>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</si>
  <si>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</si>
  <si>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</si>
  <si>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</si>
  <si>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</si>
  <si>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</si>
  <si>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</si>
  <si>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</si>
  <si>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</si>
  <si>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</si>
  <si>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</si>
  <si>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</si>
  <si>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</si>
  <si>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</si>
  <si>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</si>
  <si>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</si>
  <si>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</si>
  <si>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</si>
  <si>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</si>
  <si>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</si>
  <si>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</si>
  <si>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</si>
  <si>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</si>
  <si>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</si>
  <si>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</si>
  <si>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</si>
  <si>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</si>
  <si>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</si>
  <si>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</si>
  <si>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</si>
  <si>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</si>
  <si>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</si>
  <si>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</si>
  <si>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</si>
  <si>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</si>
  <si>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</si>
  <si>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</si>
  <si>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</si>
  <si>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</si>
  <si>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</si>
  <si>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</si>
  <si>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</si>
  <si>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</si>
  <si>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</si>
  <si>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</si>
  <si>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</si>
  <si>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</si>
  <si>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</si>
  <si>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</si>
  <si>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</si>
  <si>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</si>
  <si>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</si>
  <si>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</si>
  <si>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</si>
  <si>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</si>
  <si>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</si>
  <si>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</si>
  <si>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</si>
  <si>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</si>
  <si>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</si>
  <si>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</si>
  <si>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</si>
  <si>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</si>
  <si>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CORPORACION DE VIDA Y CULTURA</t>
  </si>
  <si>
    <t>NA</t>
  </si>
  <si>
    <t>COLEGIO DIVINO NIÑO SALVADOR</t>
  </si>
  <si>
    <t>NO ESPECIFICA</t>
  </si>
  <si>
    <t>CUPOS</t>
  </si>
  <si>
    <t>OBESRVACIONES</t>
  </si>
  <si>
    <t xml:space="preserve">GRUPO </t>
  </si>
  <si>
    <t>ENERO 31 DE 2011</t>
  </si>
  <si>
    <t>NOVIEMBRE 25 DE 2011</t>
  </si>
  <si>
    <t>34 A 36</t>
  </si>
  <si>
    <t>NO REUNE REQUISITOS EXIGIDOS EN LOS PLIEGOS</t>
  </si>
  <si>
    <t>0</t>
  </si>
  <si>
    <t>FEBRERO 03 DE 2014</t>
  </si>
  <si>
    <t>NOVIEMBRE 25 DE 2014</t>
  </si>
  <si>
    <t>37 A 40</t>
  </si>
  <si>
    <t>1/300</t>
  </si>
  <si>
    <t>CIELO YOLANDA LADINO ARDILA</t>
  </si>
  <si>
    <t>TECNICO EN PEDAGOGÍA Y PSICOLOGIA INFANTIL</t>
  </si>
  <si>
    <t>ESCUELA AUTONOMA DE VILLAVICENCIO</t>
  </si>
  <si>
    <t>IVONNE PAOLA PAEZ LENIS</t>
  </si>
  <si>
    <t>NO CUMPLE PERFIL ESPECIFICA EN PLIEGOS 
FORMATO 8 NO CUMPLE - NO ESPECIFICA GRUPO</t>
  </si>
  <si>
    <t>LIC. EN PRODUCCIÓN AGROPECUARIA</t>
  </si>
  <si>
    <t>UNIVERSIDAD DE LO LLANOS</t>
  </si>
  <si>
    <t>JUNIO 25 DE 2010</t>
  </si>
  <si>
    <t xml:space="preserve">
FORMATO 8 NO CUMPLE - NO ESPECIFICA GRUPO
NO SE ANEXAN CERTIFICACIONES DE FUNCIONES</t>
  </si>
  <si>
    <t>INGRITH JESSENIA NUÑEZ BARRETO</t>
  </si>
  <si>
    <t>LIC. EN PEDAGOGÍA INFANTIL - SEPTIMO SEMESTRE</t>
  </si>
  <si>
    <t xml:space="preserve">
FORMATO 8 NO CUMPLE - NO ESPECIFICA GRUPO
NO CUMPLE PERFIL ESPECIFICA EN PLIEGOS </t>
  </si>
  <si>
    <t>LEIDY ANGELICA MARCA GARCIA</t>
  </si>
  <si>
    <t>LIC. EN EDUCACIÓN FÍSICA</t>
  </si>
  <si>
    <t>UNIVERSIDAD PEDAGÓGICA NACIONAL</t>
  </si>
  <si>
    <t>JULIIO 30 DE 2007</t>
  </si>
  <si>
    <t>INSTITUTO MUNICIPAL DE DEPORTE Y RECREACIÓN DE VILLAVICENCIO</t>
  </si>
  <si>
    <t>NO ANEXA</t>
  </si>
  <si>
    <t>NO ANEXA OBLIGACIONES PARA NINGUNA EXPERIENCIA</t>
  </si>
  <si>
    <t>MAYO 19 DE 2011</t>
  </si>
  <si>
    <t>ANDRES GABRIEL RAMOS DIAZ</t>
  </si>
  <si>
    <t>LIC. EN EDUCACIÓN FÍSICA Y DEPORTES</t>
  </si>
  <si>
    <t>XIOMARA ESMERALDA VALDEVERDE VELASQUEZ</t>
  </si>
  <si>
    <t>LIC. EN EDUCACIÓN BÁSICA PREESCOLAR</t>
  </si>
  <si>
    <t>UNIVERSIDAD ANTONIO NARIÑO</t>
  </si>
  <si>
    <t>DICIEMBRE 8 DE 2001</t>
  </si>
  <si>
    <t>RAFAEL RICARDO CASTAÑEDA ACOSTA</t>
  </si>
  <si>
    <t>ADMINISTRADOR DE EMPRESAS</t>
  </si>
  <si>
    <t>JUNIO 24 DE 2011</t>
  </si>
  <si>
    <t>FORMATO 8 NO CUMPLE - NO ESPECIFICA GRUPO
NO ANEXA ACTA DE GRADO, NI DIPLOMA
CERTIFICACIONES ANEXAS NO CUMPLEN CON PERFIL EXIGIDO</t>
  </si>
  <si>
    <t>FORMATO 8 NO CUMPLE - NO ESPECIFICA GRUPO
CERTIFICACIONES ANEXAS NO CUMPLE PERFIL EXIGIDO</t>
  </si>
  <si>
    <t>YURI JAEL VALDEVERDE VELASQUEZ</t>
  </si>
  <si>
    <t>LIC. EN BASICA PRIMARIA</t>
  </si>
  <si>
    <t>NOVIEMBRE DE 2001</t>
  </si>
  <si>
    <t>CERTIFICACIONES ANEXAS NO CUMPLE PERFIL EXIGIDO Y NO ES LEGIBLE</t>
  </si>
  <si>
    <t xml:space="preserve">CERTIFICACIONES ANEXAS NO CUMPLE PERFIL EXIGIDO Y </t>
  </si>
  <si>
    <t>FEBRERO 03 DE 2013</t>
  </si>
  <si>
    <t>NOVIEMBRE 21 DE 2013</t>
  </si>
  <si>
    <t>COLEGIO DIVINO SALVADOR</t>
  </si>
  <si>
    <t xml:space="preserve"> NO ESPECIFICA NUMERO DE CONTRATO</t>
  </si>
  <si>
    <t>CARTA DE COMPROMISO NO DETERMINA EL GRUPO AL CUAL VA A LABORAR</t>
  </si>
  <si>
    <t xml:space="preserve"> NO ANEXO FORMATO INFRAESTRUCTURA, NI CARTA DE PRESENTACION</t>
  </si>
  <si>
    <t>PERFILES NO CUMPLEN CON CONDICIONES DEL PERFIL</t>
  </si>
  <si>
    <t>PROPONENTE NO ESPECIFICA PARA QUE GRUPO VA EL TALENTO HUMANO</t>
  </si>
  <si>
    <t>X</t>
  </si>
  <si>
    <t>PROPONENTE:CORPORACION DE VIDA Y CULTURA</t>
  </si>
  <si>
    <t>NUMERO DE NIT 900,193,560 - 5</t>
  </si>
  <si>
    <t xml:space="preserve">No DEL GRUPO AL QUE SE PRESENTA </t>
  </si>
  <si>
    <t>AL 14</t>
  </si>
  <si>
    <t>AL 15</t>
  </si>
  <si>
    <t xml:space="preserve">CUMPLE </t>
  </si>
  <si>
    <t xml:space="preserve"> CUMPLE</t>
  </si>
  <si>
    <r>
      <t>EL PROPONENTE CUMPLE __</t>
    </r>
    <r>
      <rPr>
        <b/>
        <u/>
        <sz val="12"/>
        <color rgb="FF000000"/>
        <rFont val="Arial"/>
        <family val="2"/>
      </rPr>
      <t>X</t>
    </r>
    <r>
      <rPr>
        <b/>
        <sz val="12"/>
        <color rgb="FF000000"/>
        <rFont val="Arial"/>
        <family val="2"/>
      </rPr>
      <t>____ NO CUMPLE _______</t>
    </r>
  </si>
  <si>
    <t>NOTA: El proponente presenta RUP  en fotocopia.</t>
  </si>
  <si>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</si>
  <si>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</si>
  <si>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GARANTIA DE SERIEDAD DE LA PROPUESTA GRUPO 15</t>
  </si>
  <si>
    <t>CERTIFICADO DE CUMPLIMIENTO DE PAGO DE APORTES DE SEGURIDAD SOCIAL Y PARAFISCALES. FORMATO 2</t>
  </si>
  <si>
    <t>GARANTIA DE SERIEDAD DE LA PROPUESTA GRUPO 14</t>
  </si>
  <si>
    <t>1 a 3</t>
  </si>
  <si>
    <t>22 a 23</t>
  </si>
  <si>
    <t>VERIFICADO POR EL ICBF</t>
  </si>
  <si>
    <t xml:space="preserve">PROPONENTE No. 13. CORPORACIÓN DE VIDA Y CULTURA </t>
  </si>
  <si>
    <t>LA GARANTIA ALLEGADA  EL DIA 2014- 12-01, NO ESTA SUSCRITA, NO ESPECIFICA EL GRUPO, SE DEDE APORTAR UNA GARANTIA POR GRUPO, EL VALOR NO CORRESPONDE</t>
  </si>
  <si>
    <t>LA GARANTIA ALLEGADA NO ESPECIFICA EL GRUPO, SE DEBE ALLEGAR GARANTIA POR GRUPO</t>
  </si>
  <si>
    <t xml:space="preserve">6 a 8 </t>
  </si>
  <si>
    <t>10 a 13</t>
  </si>
  <si>
    <t>5  y 14 a 16</t>
  </si>
  <si>
    <t xml:space="preserve">9 a 13 </t>
  </si>
  <si>
    <t>19  a 20</t>
  </si>
  <si>
    <t>24 a 26</t>
  </si>
  <si>
    <t>5 a 6</t>
  </si>
  <si>
    <t>NO PRESENTO PROPUESTA EN FORMATO 12</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</si>
</sst>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6" formatCode="&quot;$&quot;\ #,##0_);[Red]\(&quot;$&quot;\ #,##0\)"/>
    <numFmt numFmtId="164" formatCode="_-&quot;$&quot;* #,##0.00_-;\-&quot;$&quot;* #,##0.00_-;_-&quot;$&quot;* &quot;-&quot;??_-;_-@_-"/>
    <numFmt numFmtId="165" formatCode="_-* #,##0.00_-;\-* #,##0.00_-;_-* &quot;-&quot;??_-;_-@_-"/>
    <numFmt numFmtId="166" formatCode="[$$-240A]\ #,##0"/>
    <numFmt numFmtId="167" formatCode="[$$-2C0A]\ #,##0"/>
    <numFmt numFmtId="168" formatCode="[$$-240A]\ #,##0.00"/>
    <numFmt numFmtId="169" formatCode="_-* #,##0\ _€_-;\-* #,##0\ _€_-;_-* &quot;-&quot;??\ _€_-;_-@_-"/>
    <numFmt numFmtId="170" formatCode="[$$-2C0A]\ #,##0.00"/>
    <numFmt numFmtId="171" formatCode="#,##0;[Red]#,##0"/>
    <numFmt numFmtId="172" formatCode="_-&quot;$&quot;* #,##0_-;\-&quot;$&quot;* #,##0_-;_-&quot;$&quot;* &quot;-&quot;??_-;_-@_-"/>
  </numFmts>
  <fonts count="33"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u/>
      <sz val="12"/>
      <color rgb="FF000000"/>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s>
  <cellStyleXfs count="7">
    <xf numFmtId="0" fontId="0" fillId="0" borderId="0"/>
    <xf numFmtId="165" fontId="5" fillId="0" borderId="0" applyFont="0" applyFill="0" applyBorder="0" applyAlignment="0" applyProtection="0"/>
    <xf numFmtId="0" fontId="5" fillId="0" borderId="0"/>
    <xf numFmtId="164"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cellStyleXfs>
  <cellXfs count="302">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6" fontId="0" fillId="0" borderId="0" xfId="0" applyNumberFormat="1" applyAlignment="1">
      <alignment horizontal="center" vertical="center"/>
    </xf>
    <xf numFmtId="0" fontId="1" fillId="0" borderId="0" xfId="0" applyFont="1" applyAlignment="1">
      <alignment horizontal="center" vertical="center"/>
    </xf>
    <xf numFmtId="167" fontId="0" fillId="0" borderId="0" xfId="0" applyNumberFormat="1" applyFill="1" applyBorder="1" applyAlignment="1">
      <alignment horizontal="center" vertical="center"/>
    </xf>
    <xf numFmtId="166"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9"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8"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7"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8"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0" fontId="0" fillId="0" borderId="7" xfId="0" applyBorder="1" applyAlignment="1">
      <alignment vertical="center"/>
    </xf>
    <xf numFmtId="0" fontId="0" fillId="0" borderId="7" xfId="0" applyBorder="1" applyAlignment="1">
      <alignment horizontal="center"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70" fontId="1" fillId="0" borderId="1" xfId="0" applyNumberFormat="1" applyFont="1" applyFill="1" applyBorder="1" applyAlignment="1">
      <alignment horizontal="center" vertical="center"/>
    </xf>
    <xf numFmtId="0" fontId="0" fillId="0" borderId="1" xfId="0" applyBorder="1" applyAlignment="1">
      <alignment vertical="center"/>
    </xf>
    <xf numFmtId="167"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24" fillId="7" borderId="19" xfId="0" applyFont="1" applyFill="1" applyBorder="1" applyAlignment="1">
      <alignment horizontal="center" vertical="center" wrapText="1"/>
    </xf>
    <xf numFmtId="0" fontId="24" fillId="7" borderId="22" xfId="0" applyFont="1" applyFill="1" applyBorder="1" applyAlignment="1">
      <alignment horizontal="center" vertical="center" wrapText="1"/>
    </xf>
    <xf numFmtId="0" fontId="24" fillId="0" borderId="22"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9" fillId="2" borderId="0" xfId="0" applyFont="1" applyFill="1" applyBorder="1" applyAlignment="1">
      <alignment horizontal="center" vertical="center" wrapText="1"/>
    </xf>
    <xf numFmtId="167"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7"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5" fillId="7" borderId="0" xfId="0" applyFont="1" applyFill="1" applyAlignment="1">
      <alignment vertical="center"/>
    </xf>
    <xf numFmtId="0" fontId="26" fillId="7" borderId="27" xfId="0" applyFont="1" applyFill="1" applyBorder="1" applyAlignment="1">
      <alignment vertical="center"/>
    </xf>
    <xf numFmtId="0" fontId="26" fillId="7" borderId="28" xfId="0" applyFont="1" applyFill="1" applyBorder="1" applyAlignment="1">
      <alignment horizontal="center" vertical="center" wrapText="1"/>
    </xf>
    <xf numFmtId="0" fontId="27" fillId="0" borderId="29" xfId="0" applyFont="1" applyBorder="1" applyAlignment="1">
      <alignment vertical="center" wrapText="1"/>
    </xf>
    <xf numFmtId="0" fontId="27" fillId="0" borderId="28" xfId="0" applyFont="1" applyBorder="1" applyAlignment="1">
      <alignment vertical="center"/>
    </xf>
    <xf numFmtId="0" fontId="26" fillId="7" borderId="29" xfId="0" applyFont="1" applyFill="1" applyBorder="1" applyAlignment="1">
      <alignment vertical="center"/>
    </xf>
    <xf numFmtId="0" fontId="27" fillId="7" borderId="28" xfId="0" applyFont="1" applyFill="1" applyBorder="1" applyAlignment="1">
      <alignment vertical="center"/>
    </xf>
    <xf numFmtId="0" fontId="27" fillId="7" borderId="0" xfId="0" applyFont="1" applyFill="1" applyAlignment="1">
      <alignment vertical="center"/>
    </xf>
    <xf numFmtId="0" fontId="27" fillId="7" borderId="29" xfId="0" applyFont="1" applyFill="1" applyBorder="1" applyAlignment="1">
      <alignment vertical="center"/>
    </xf>
    <xf numFmtId="0" fontId="26" fillId="7" borderId="30" xfId="0" applyFont="1" applyFill="1" applyBorder="1" applyAlignment="1">
      <alignment vertical="center"/>
    </xf>
    <xf numFmtId="0" fontId="26" fillId="7" borderId="29" xfId="0" applyFont="1" applyFill="1" applyBorder="1" applyAlignment="1">
      <alignment horizontal="center" vertical="center"/>
    </xf>
    <xf numFmtId="0" fontId="27" fillId="7" borderId="25" xfId="0" applyFont="1" applyFill="1" applyBorder="1" applyAlignment="1">
      <alignment vertical="center"/>
    </xf>
    <xf numFmtId="0" fontId="27" fillId="8" borderId="26" xfId="0" applyFont="1" applyFill="1" applyBorder="1" applyAlignment="1">
      <alignment vertical="center"/>
    </xf>
    <xf numFmtId="0" fontId="27" fillId="7" borderId="27" xfId="0" applyFont="1" applyFill="1" applyBorder="1" applyAlignment="1">
      <alignment vertical="center"/>
    </xf>
    <xf numFmtId="0" fontId="27" fillId="8" borderId="0" xfId="0" applyFont="1" applyFill="1" applyAlignment="1">
      <alignment vertical="center"/>
    </xf>
    <xf numFmtId="0" fontId="27" fillId="7" borderId="33" xfId="0" applyFont="1" applyFill="1" applyBorder="1" applyAlignment="1">
      <alignment vertical="center"/>
    </xf>
    <xf numFmtId="0" fontId="27" fillId="8" borderId="35" xfId="0" applyFont="1" applyFill="1" applyBorder="1" applyAlignment="1">
      <alignment vertical="center"/>
    </xf>
    <xf numFmtId="0" fontId="27" fillId="7" borderId="36" xfId="0" applyFont="1" applyFill="1" applyBorder="1" applyAlignment="1">
      <alignment vertical="center"/>
    </xf>
    <xf numFmtId="0" fontId="26" fillId="7" borderId="28" xfId="0" applyFont="1" applyFill="1" applyBorder="1" applyAlignment="1">
      <alignment vertical="center"/>
    </xf>
    <xf numFmtId="0" fontId="27" fillId="8" borderId="0" xfId="0" applyFont="1" applyFill="1" applyAlignment="1">
      <alignment horizontal="center" vertical="center"/>
    </xf>
    <xf numFmtId="0" fontId="27" fillId="8" borderId="35" xfId="0" applyFont="1" applyFill="1" applyBorder="1" applyAlignment="1">
      <alignment horizontal="center" vertical="center"/>
    </xf>
    <xf numFmtId="0" fontId="26" fillId="7" borderId="36" xfId="0" applyFont="1" applyFill="1" applyBorder="1" applyAlignment="1">
      <alignment horizontal="center" vertical="center"/>
    </xf>
    <xf numFmtId="0" fontId="26" fillId="7" borderId="0" xfId="0" applyFont="1" applyFill="1" applyAlignment="1">
      <alignment horizontal="right" vertical="center"/>
    </xf>
    <xf numFmtId="0" fontId="26" fillId="7" borderId="0" xfId="0" applyFont="1" applyFill="1" applyAlignment="1">
      <alignment vertical="center"/>
    </xf>
    <xf numFmtId="0" fontId="27" fillId="0" borderId="29" xfId="0" applyFont="1" applyBorder="1" applyAlignment="1">
      <alignment vertical="center"/>
    </xf>
    <xf numFmtId="0" fontId="28" fillId="0" borderId="0" xfId="0" applyFont="1"/>
    <xf numFmtId="0" fontId="29"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0" fillId="7" borderId="33" xfId="0" applyFont="1" applyFill="1" applyBorder="1" applyAlignment="1">
      <alignment vertical="center"/>
    </xf>
    <xf numFmtId="0" fontId="30" fillId="7" borderId="33" xfId="0" applyFont="1" applyFill="1" applyBorder="1" applyAlignment="1">
      <alignment horizontal="center" vertical="center"/>
    </xf>
    <xf numFmtId="0" fontId="30" fillId="7" borderId="33" xfId="0" applyFont="1" applyFill="1" applyBorder="1" applyAlignment="1">
      <alignment vertical="center" wrapText="1"/>
    </xf>
    <xf numFmtId="0" fontId="0" fillId="0" borderId="1" xfId="0" applyBorder="1" applyAlignment="1">
      <alignment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ill="1" applyBorder="1" applyAlignment="1">
      <alignment horizontal="center" vertical="center" wrapText="1"/>
    </xf>
    <xf numFmtId="3" fontId="9" fillId="4" borderId="1" xfId="0" applyNumberFormat="1" applyFont="1" applyFill="1" applyBorder="1" applyAlignment="1">
      <alignment horizontal="right" vertical="center" wrapText="1"/>
    </xf>
    <xf numFmtId="168" fontId="1" fillId="0" borderId="0" xfId="0" applyNumberFormat="1" applyFont="1" applyBorder="1" applyAlignment="1">
      <alignment vertical="center"/>
    </xf>
    <xf numFmtId="49" fontId="13"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wrapText="1"/>
    </xf>
    <xf numFmtId="167" fontId="1" fillId="4" borderId="1" xfId="0" applyNumberFormat="1" applyFont="1" applyFill="1" applyBorder="1" applyAlignment="1">
      <alignment horizontal="right" vertical="center"/>
    </xf>
    <xf numFmtId="0" fontId="26" fillId="7" borderId="33" xfId="0" applyFont="1" applyFill="1" applyBorder="1" applyAlignment="1">
      <alignment vertical="center"/>
    </xf>
    <xf numFmtId="171" fontId="0" fillId="3" borderId="1" xfId="0" applyNumberFormat="1" applyFill="1" applyBorder="1" applyAlignment="1">
      <alignment horizontal="right" vertical="center"/>
    </xf>
    <xf numFmtId="0" fontId="27" fillId="7" borderId="32" xfId="0" applyFont="1" applyFill="1" applyBorder="1" applyAlignment="1">
      <alignment vertical="center" wrapText="1"/>
    </xf>
    <xf numFmtId="0" fontId="27" fillId="7" borderId="31" xfId="0" applyFont="1" applyFill="1" applyBorder="1" applyAlignment="1">
      <alignment vertical="center" wrapText="1"/>
    </xf>
    <xf numFmtId="0" fontId="23" fillId="6" borderId="1" xfId="0" applyFont="1" applyFill="1" applyBorder="1" applyAlignment="1">
      <alignment horizontal="center" vertical="center" wrapText="1"/>
    </xf>
    <xf numFmtId="0" fontId="24" fillId="0" borderId="0" xfId="0" applyFont="1"/>
    <xf numFmtId="0" fontId="24" fillId="0" borderId="0" xfId="0" applyFont="1" applyAlignment="1">
      <alignment vertical="center" wrapText="1"/>
    </xf>
    <xf numFmtId="0" fontId="24" fillId="0" borderId="0" xfId="0" applyFont="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0" fontId="24" fillId="0" borderId="22"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4" fillId="0" borderId="1" xfId="0" applyFont="1" applyFill="1" applyBorder="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24" fillId="7" borderId="44" xfId="0" applyFont="1" applyFill="1" applyBorder="1" applyAlignment="1">
      <alignment horizontal="center" vertical="center" wrapText="1"/>
    </xf>
    <xf numFmtId="0" fontId="24" fillId="0" borderId="13" xfId="0" applyFont="1" applyBorder="1" applyAlignment="1">
      <alignment horizontal="center" vertical="center" wrapText="1"/>
    </xf>
    <xf numFmtId="0" fontId="24" fillId="0" borderId="1" xfId="0" applyFont="1" applyFill="1" applyBorder="1"/>
    <xf numFmtId="3" fontId="9" fillId="4" borderId="1" xfId="0" applyNumberFormat="1" applyFont="1" applyFill="1" applyBorder="1" applyAlignment="1">
      <alignment horizontal="center" vertical="center" wrapText="1"/>
    </xf>
    <xf numFmtId="0" fontId="0" fillId="0" borderId="1" xfId="0" applyBorder="1" applyAlignment="1">
      <alignment horizontal="justify" vertical="center" wrapText="1"/>
    </xf>
    <xf numFmtId="0" fontId="0" fillId="0" borderId="1" xfId="0" applyBorder="1" applyAlignment="1">
      <alignment horizontal="justify" vertical="center"/>
    </xf>
    <xf numFmtId="0" fontId="26" fillId="7" borderId="26" xfId="0" applyFont="1" applyFill="1" applyBorder="1" applyAlignment="1">
      <alignment horizontal="center" vertical="center"/>
    </xf>
    <xf numFmtId="0" fontId="26" fillId="7" borderId="27" xfId="0" applyFont="1" applyFill="1" applyBorder="1" applyAlignment="1">
      <alignment horizontal="center" vertical="center"/>
    </xf>
    <xf numFmtId="0" fontId="26" fillId="7" borderId="35" xfId="0" applyFont="1" applyFill="1" applyBorder="1" applyAlignment="1">
      <alignment horizontal="center" vertical="center"/>
    </xf>
    <xf numFmtId="0" fontId="24" fillId="10" borderId="1" xfId="0" applyFont="1" applyFill="1" applyBorder="1" applyAlignment="1">
      <alignment horizontal="center" vertical="center"/>
    </xf>
    <xf numFmtId="0" fontId="24" fillId="10" borderId="22" xfId="0" applyFont="1" applyFill="1" applyBorder="1" applyAlignment="1">
      <alignment horizontal="center" vertical="center" wrapText="1"/>
    </xf>
    <xf numFmtId="0" fontId="9" fillId="10" borderId="0" xfId="0" applyFont="1" applyFill="1" applyBorder="1" applyAlignment="1">
      <alignment horizontal="center" vertical="center" wrapText="1"/>
    </xf>
    <xf numFmtId="167" fontId="0" fillId="10" borderId="0" xfId="0" applyNumberFormat="1" applyFill="1" applyBorder="1" applyAlignment="1">
      <alignment horizontal="right" vertical="center"/>
    </xf>
    <xf numFmtId="0" fontId="0" fillId="10" borderId="0" xfId="0" applyFill="1" applyBorder="1" applyAlignment="1">
      <alignment vertical="center" wrapText="1"/>
    </xf>
    <xf numFmtId="0" fontId="26" fillId="9" borderId="30" xfId="0" applyFont="1" applyFill="1" applyBorder="1" applyAlignment="1">
      <alignment horizontal="center" vertical="center"/>
    </xf>
    <xf numFmtId="0" fontId="26" fillId="9" borderId="32" xfId="0" applyFont="1" applyFill="1" applyBorder="1" applyAlignment="1">
      <alignment horizontal="center" vertical="center"/>
    </xf>
    <xf numFmtId="0" fontId="26" fillId="9" borderId="31" xfId="0" applyFont="1" applyFill="1" applyBorder="1" applyAlignment="1">
      <alignment horizontal="center" vertical="center"/>
    </xf>
    <xf numFmtId="164" fontId="31" fillId="7" borderId="32" xfId="3" applyFont="1" applyFill="1" applyBorder="1" applyAlignment="1">
      <alignment horizontal="center" vertical="center" wrapText="1"/>
    </xf>
    <xf numFmtId="164" fontId="31" fillId="7" borderId="31" xfId="3" applyFont="1" applyFill="1" applyBorder="1" applyAlignment="1">
      <alignment horizontal="center" vertical="center" wrapText="1"/>
    </xf>
    <xf numFmtId="0" fontId="30" fillId="7" borderId="32" xfId="0" applyFont="1" applyFill="1" applyBorder="1" applyAlignment="1">
      <alignment horizontal="center" vertical="center" wrapText="1"/>
    </xf>
    <xf numFmtId="0" fontId="30" fillId="7" borderId="31" xfId="0" applyFont="1" applyFill="1" applyBorder="1" applyAlignment="1">
      <alignment horizontal="center" vertical="center" wrapText="1"/>
    </xf>
    <xf numFmtId="164" fontId="31" fillId="7" borderId="32" xfId="3" applyNumberFormat="1" applyFont="1" applyFill="1" applyBorder="1" applyAlignment="1">
      <alignment horizontal="center" vertical="center" wrapText="1"/>
    </xf>
    <xf numFmtId="0" fontId="26" fillId="7" borderId="25" xfId="0" applyFont="1" applyFill="1" applyBorder="1" applyAlignment="1">
      <alignment horizontal="center" vertical="center" wrapText="1"/>
    </xf>
    <xf numFmtId="0" fontId="26" fillId="7" borderId="26" xfId="0" applyFont="1" applyFill="1" applyBorder="1" applyAlignment="1">
      <alignment horizontal="center" vertical="center" wrapText="1"/>
    </xf>
    <xf numFmtId="0" fontId="26" fillId="7" borderId="0" xfId="0" applyFont="1" applyFill="1" applyAlignment="1">
      <alignment horizontal="center" vertical="center" wrapText="1"/>
    </xf>
    <xf numFmtId="0" fontId="31" fillId="7" borderId="32" xfId="0" applyFont="1" applyFill="1" applyBorder="1" applyAlignment="1">
      <alignment horizontal="center" vertical="center" wrapText="1"/>
    </xf>
    <xf numFmtId="0" fontId="31" fillId="7" borderId="31" xfId="0" applyFont="1" applyFill="1" applyBorder="1" applyAlignment="1">
      <alignment horizontal="center" vertical="center" wrapText="1"/>
    </xf>
    <xf numFmtId="172" fontId="31" fillId="7" borderId="32" xfId="3" applyNumberFormat="1" applyFont="1" applyFill="1" applyBorder="1" applyAlignment="1">
      <alignment horizontal="center" vertical="center" wrapText="1"/>
    </xf>
    <xf numFmtId="172" fontId="31" fillId="7" borderId="31" xfId="3" applyNumberFormat="1" applyFont="1" applyFill="1" applyBorder="1" applyAlignment="1">
      <alignment horizontal="center" vertical="center" wrapText="1"/>
    </xf>
    <xf numFmtId="0" fontId="27" fillId="7" borderId="30" xfId="0" applyFont="1" applyFill="1" applyBorder="1" applyAlignment="1">
      <alignment horizontal="left" vertical="top" wrapText="1"/>
    </xf>
    <xf numFmtId="0" fontId="27" fillId="7" borderId="32" xfId="0" applyFont="1" applyFill="1" applyBorder="1" applyAlignment="1">
      <alignment horizontal="left" vertical="top" wrapText="1"/>
    </xf>
    <xf numFmtId="0" fontId="27" fillId="7" borderId="50" xfId="0" applyFont="1" applyFill="1" applyBorder="1" applyAlignment="1">
      <alignment horizontal="left" vertical="top" wrapText="1"/>
    </xf>
    <xf numFmtId="0" fontId="0" fillId="0" borderId="28" xfId="0" applyBorder="1"/>
    <xf numFmtId="0" fontId="26" fillId="7" borderId="35" xfId="0" applyFont="1" applyFill="1" applyBorder="1" applyAlignment="1">
      <alignment vertical="center" wrapText="1"/>
    </xf>
    <xf numFmtId="0" fontId="26" fillId="7" borderId="34" xfId="0" applyFont="1" applyFill="1" applyBorder="1" applyAlignment="1">
      <alignment vertical="center" wrapText="1"/>
    </xf>
    <xf numFmtId="0" fontId="27" fillId="7" borderId="38" xfId="0" applyFont="1" applyFill="1" applyBorder="1" applyAlignment="1">
      <alignment vertical="center"/>
    </xf>
    <xf numFmtId="0" fontId="26" fillId="7" borderId="25" xfId="0" applyFont="1" applyFill="1" applyBorder="1" applyAlignment="1">
      <alignment vertical="center"/>
    </xf>
    <xf numFmtId="0" fontId="26" fillId="7" borderId="33" xfId="0" applyFont="1" applyFill="1" applyBorder="1" applyAlignment="1">
      <alignment vertical="center"/>
    </xf>
    <xf numFmtId="0" fontId="26" fillId="7" borderId="26" xfId="0" applyFont="1" applyFill="1" applyBorder="1" applyAlignment="1">
      <alignment vertical="center" wrapText="1"/>
    </xf>
    <xf numFmtId="0" fontId="26" fillId="7" borderId="37" xfId="0" applyFont="1" applyFill="1" applyBorder="1" applyAlignment="1">
      <alignment vertical="center" wrapText="1"/>
    </xf>
    <xf numFmtId="0" fontId="27" fillId="7" borderId="39" xfId="0" applyFont="1" applyFill="1" applyBorder="1" applyAlignment="1">
      <alignment vertical="center"/>
    </xf>
    <xf numFmtId="0" fontId="23" fillId="0" borderId="0" xfId="0" applyFont="1" applyAlignment="1">
      <alignment horizontal="center" vertical="center"/>
    </xf>
    <xf numFmtId="0" fontId="24" fillId="0" borderId="0" xfId="0" applyFont="1" applyAlignment="1">
      <alignment horizontal="justify" vertical="center" wrapText="1"/>
    </xf>
    <xf numFmtId="0" fontId="23" fillId="5" borderId="5" xfId="0" applyFont="1" applyFill="1" applyBorder="1" applyAlignment="1">
      <alignment horizontal="center" vertical="center" wrapText="1"/>
    </xf>
    <xf numFmtId="0" fontId="23" fillId="5" borderId="40" xfId="0" applyFont="1" applyFill="1" applyBorder="1" applyAlignment="1">
      <alignment horizontal="center" vertical="center" wrapText="1"/>
    </xf>
    <xf numFmtId="0" fontId="23" fillId="5" borderId="14" xfId="0" applyFont="1" applyFill="1" applyBorder="1" applyAlignment="1">
      <alignment horizontal="center" vertical="center" wrapText="1"/>
    </xf>
    <xf numFmtId="0" fontId="1" fillId="0" borderId="0" xfId="0" applyFont="1" applyAlignment="1">
      <alignment horizontal="center" vertical="center"/>
    </xf>
    <xf numFmtId="0" fontId="23" fillId="6" borderId="1" xfId="0" applyFont="1" applyFill="1" applyBorder="1" applyAlignment="1">
      <alignment horizontal="center" vertical="center" wrapText="1"/>
    </xf>
    <xf numFmtId="0" fontId="24" fillId="7" borderId="19" xfId="0" applyFont="1" applyFill="1" applyBorder="1" applyAlignment="1">
      <alignment horizontal="justify" vertical="center" wrapText="1"/>
    </xf>
    <xf numFmtId="0" fontId="24" fillId="7" borderId="20" xfId="0" applyFont="1" applyFill="1" applyBorder="1" applyAlignment="1">
      <alignment horizontal="justify" vertical="center" wrapText="1"/>
    </xf>
    <xf numFmtId="0" fontId="24" fillId="7" borderId="21" xfId="0" applyFont="1" applyFill="1" applyBorder="1" applyAlignment="1">
      <alignment horizontal="justify" vertical="center" wrapText="1"/>
    </xf>
    <xf numFmtId="0" fontId="24" fillId="0" borderId="1" xfId="0" applyFont="1" applyBorder="1" applyAlignment="1">
      <alignment horizontal="justify" vertical="center" wrapText="1"/>
    </xf>
    <xf numFmtId="0" fontId="24" fillId="7" borderId="22" xfId="0" applyFont="1" applyFill="1" applyBorder="1" applyAlignment="1">
      <alignment horizontal="justify" vertical="center" wrapText="1"/>
    </xf>
    <xf numFmtId="0" fontId="24" fillId="7" borderId="23" xfId="0" applyFont="1" applyFill="1" applyBorder="1" applyAlignment="1">
      <alignment horizontal="justify" vertical="center" wrapText="1"/>
    </xf>
    <xf numFmtId="0" fontId="24" fillId="7" borderId="24" xfId="0" applyFont="1" applyFill="1" applyBorder="1" applyAlignment="1">
      <alignment horizontal="justify" vertical="center" wrapText="1"/>
    </xf>
    <xf numFmtId="0" fontId="24" fillId="0" borderId="1" xfId="0" applyFont="1" applyBorder="1" applyAlignment="1">
      <alignment horizontal="justify" vertical="center"/>
    </xf>
    <xf numFmtId="0" fontId="24" fillId="0" borderId="5" xfId="0" applyFont="1" applyBorder="1" applyAlignment="1">
      <alignment horizontal="justify" vertical="center" wrapText="1"/>
    </xf>
    <xf numFmtId="0" fontId="24" fillId="0" borderId="40" xfId="0" applyFont="1" applyBorder="1" applyAlignment="1">
      <alignment horizontal="justify" vertical="center" wrapText="1"/>
    </xf>
    <xf numFmtId="0" fontId="24" fillId="0" borderId="14" xfId="0" applyFont="1" applyBorder="1" applyAlignment="1">
      <alignment horizontal="justify" vertical="center" wrapText="1"/>
    </xf>
    <xf numFmtId="0" fontId="24" fillId="0" borderId="22" xfId="0" applyFont="1" applyBorder="1" applyAlignment="1">
      <alignment horizontal="justify" vertical="center" wrapText="1"/>
    </xf>
    <xf numFmtId="0" fontId="24" fillId="0" borderId="23" xfId="0" applyFont="1" applyBorder="1" applyAlignment="1">
      <alignment horizontal="justify" vertical="center" wrapText="1"/>
    </xf>
    <xf numFmtId="0" fontId="24" fillId="0" borderId="24" xfId="0" applyFont="1" applyBorder="1" applyAlignment="1">
      <alignment horizontal="justify" vertical="center" wrapText="1"/>
    </xf>
    <xf numFmtId="0" fontId="24" fillId="0" borderId="22" xfId="0" applyFont="1" applyFill="1" applyBorder="1" applyAlignment="1">
      <alignment horizontal="justify" vertical="center" wrapText="1"/>
    </xf>
    <xf numFmtId="0" fontId="24" fillId="0" borderId="23" xfId="0" applyFont="1" applyFill="1" applyBorder="1" applyAlignment="1">
      <alignment horizontal="justify" vertical="center" wrapText="1"/>
    </xf>
    <xf numFmtId="0" fontId="24" fillId="0" borderId="24" xfId="0" applyFont="1" applyFill="1" applyBorder="1" applyAlignment="1">
      <alignment horizontal="justify" vertical="center" wrapText="1"/>
    </xf>
    <xf numFmtId="0" fontId="24" fillId="0" borderId="1" xfId="0" applyFont="1" applyFill="1" applyBorder="1" applyAlignment="1">
      <alignment horizontal="justify" vertical="center" wrapText="1"/>
    </xf>
    <xf numFmtId="0" fontId="24" fillId="0" borderId="5" xfId="0" applyFont="1" applyBorder="1" applyAlignment="1">
      <alignment horizontal="justify" vertical="center"/>
    </xf>
    <xf numFmtId="0" fontId="24" fillId="0" borderId="40" xfId="0" applyFont="1" applyBorder="1" applyAlignment="1">
      <alignment horizontal="justify" vertical="center"/>
    </xf>
    <xf numFmtId="0" fontId="24" fillId="0" borderId="14" xfId="0" applyFont="1" applyBorder="1" applyAlignment="1">
      <alignment horizontal="justify" vertical="center"/>
    </xf>
    <xf numFmtId="0" fontId="24" fillId="7" borderId="1" xfId="0" applyFont="1" applyFill="1" applyBorder="1" applyAlignment="1">
      <alignment horizontal="justify" vertical="center" wrapText="1"/>
    </xf>
    <xf numFmtId="0" fontId="24" fillId="7" borderId="44" xfId="0" applyFont="1" applyFill="1" applyBorder="1" applyAlignment="1">
      <alignment horizontal="justify" vertical="center" wrapText="1"/>
    </xf>
    <xf numFmtId="0" fontId="24" fillId="7" borderId="45" xfId="0" applyFont="1" applyFill="1" applyBorder="1" applyAlignment="1">
      <alignment horizontal="justify" vertical="center" wrapText="1"/>
    </xf>
    <xf numFmtId="0" fontId="24" fillId="7" borderId="46" xfId="0" applyFont="1" applyFill="1" applyBorder="1" applyAlignment="1">
      <alignment horizontal="justify" vertical="center" wrapText="1"/>
    </xf>
    <xf numFmtId="0" fontId="24" fillId="0" borderId="41" xfId="0" applyFont="1" applyBorder="1" applyAlignment="1">
      <alignment horizontal="justify" vertical="center" wrapText="1"/>
    </xf>
    <xf numFmtId="0" fontId="24" fillId="0" borderId="42" xfId="0" applyFont="1" applyBorder="1" applyAlignment="1">
      <alignment horizontal="justify" vertical="center" wrapText="1"/>
    </xf>
    <xf numFmtId="0" fontId="24" fillId="0" borderId="43" xfId="0" applyFont="1" applyBorder="1" applyAlignment="1">
      <alignment horizontal="justify" vertical="center" wrapText="1"/>
    </xf>
    <xf numFmtId="0" fontId="0" fillId="0" borderId="1" xfId="0" applyBorder="1" applyAlignment="1">
      <alignment horizontal="justify" vertical="center" wrapText="1"/>
    </xf>
    <xf numFmtId="0" fontId="0" fillId="0" borderId="5" xfId="0" applyBorder="1" applyAlignment="1">
      <alignment horizontal="justify" vertical="center" wrapText="1"/>
    </xf>
    <xf numFmtId="0" fontId="0" fillId="0" borderId="14" xfId="0" applyBorder="1" applyAlignment="1">
      <alignment horizontal="justify"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7"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8" xfId="0" applyFont="1" applyFill="1" applyBorder="1" applyAlignment="1">
      <alignment horizontal="center" vertical="center" wrapText="1"/>
    </xf>
    <xf numFmtId="0" fontId="1" fillId="2" borderId="49" xfId="0" applyFont="1" applyFill="1" applyBorder="1" applyAlignment="1">
      <alignment horizontal="center" vertical="center" wrapText="1"/>
    </xf>
    <xf numFmtId="0" fontId="0" fillId="0" borderId="5" xfId="0" applyBorder="1" applyAlignment="1">
      <alignment horizontal="justify" vertical="center"/>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vertical="center"/>
    </xf>
    <xf numFmtId="0" fontId="0" fillId="0" borderId="40" xfId="0" applyBorder="1" applyAlignment="1">
      <alignment horizontal="center" vertical="center"/>
    </xf>
    <xf numFmtId="0" fontId="0" fillId="0" borderId="14"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0" fillId="0" borderId="5" xfId="0"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1" fillId="2" borderId="40" xfId="0" applyFont="1" applyFill="1" applyBorder="1" applyAlignment="1">
      <alignment horizontal="center" vertical="center" wrapText="1"/>
    </xf>
    <xf numFmtId="0" fontId="0" fillId="0" borderId="1" xfId="0" applyBorder="1" applyAlignment="1">
      <alignment horizontal="center" vertical="center"/>
    </xf>
    <xf numFmtId="0" fontId="19" fillId="0" borderId="15" xfId="0" applyFont="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opLeftCell="A10" zoomScale="71" zoomScaleNormal="71" workbookViewId="0">
      <selection activeCell="B14" sqref="B14:D15"/>
    </sheetView>
  </sheetViews>
  <sheetFormatPr baseColWidth="10" defaultRowHeight="15.75" x14ac:dyDescent="0.25"/>
  <cols>
    <col min="1" max="1" width="24.85546875" style="143" customWidth="1"/>
    <col min="2" max="2" width="55.5703125" style="143" customWidth="1"/>
    <col min="3" max="3" width="41.28515625" style="143" customWidth="1"/>
    <col min="4" max="4" width="29.42578125" style="143" customWidth="1"/>
    <col min="5" max="5" width="29.140625" style="143" customWidth="1"/>
    <col min="6" max="16384" width="11.42578125" style="96"/>
  </cols>
  <sheetData>
    <row r="1" spans="1:5" ht="15.75" customHeight="1" x14ac:dyDescent="0.25">
      <c r="A1" s="201" t="s">
        <v>87</v>
      </c>
      <c r="B1" s="202"/>
      <c r="C1" s="202"/>
      <c r="D1" s="202"/>
      <c r="E1" s="119"/>
    </row>
    <row r="2" spans="1:5" ht="27.75" customHeight="1" x14ac:dyDescent="0.25">
      <c r="A2" s="120"/>
      <c r="B2" s="203" t="s">
        <v>76</v>
      </c>
      <c r="C2" s="203"/>
      <c r="D2" s="203"/>
      <c r="E2" s="121"/>
    </row>
    <row r="3" spans="1:5" ht="21" customHeight="1" x14ac:dyDescent="0.25">
      <c r="A3" s="122"/>
      <c r="B3" s="203" t="s">
        <v>146</v>
      </c>
      <c r="C3" s="203"/>
      <c r="D3" s="203"/>
      <c r="E3" s="123"/>
    </row>
    <row r="4" spans="1:5" thickBot="1" x14ac:dyDescent="0.3">
      <c r="A4" s="124"/>
      <c r="B4" s="125"/>
      <c r="C4" s="125"/>
      <c r="D4" s="125"/>
      <c r="E4" s="126"/>
    </row>
    <row r="5" spans="1:5" ht="26.25" customHeight="1" thickBot="1" x14ac:dyDescent="0.3">
      <c r="A5" s="124"/>
      <c r="B5" s="127" t="s">
        <v>214</v>
      </c>
      <c r="C5" s="164"/>
      <c r="D5" s="165"/>
      <c r="E5" s="126"/>
    </row>
    <row r="6" spans="1:5" ht="27.75" customHeight="1" thickBot="1" x14ac:dyDescent="0.3">
      <c r="A6" s="124"/>
      <c r="B6" s="149" t="s">
        <v>215</v>
      </c>
      <c r="C6" s="204"/>
      <c r="D6" s="205"/>
      <c r="E6" s="126"/>
    </row>
    <row r="7" spans="1:5" ht="29.25" customHeight="1" thickBot="1" x14ac:dyDescent="0.3">
      <c r="A7" s="124"/>
      <c r="B7" s="149" t="s">
        <v>216</v>
      </c>
      <c r="C7" s="198" t="s">
        <v>147</v>
      </c>
      <c r="D7" s="199"/>
      <c r="E7" s="126"/>
    </row>
    <row r="8" spans="1:5" ht="16.5" thickBot="1" x14ac:dyDescent="0.3">
      <c r="A8" s="124"/>
      <c r="B8" s="150" t="s">
        <v>217</v>
      </c>
      <c r="C8" s="196">
        <v>1937924768</v>
      </c>
      <c r="D8" s="197"/>
      <c r="E8" s="126"/>
    </row>
    <row r="9" spans="1:5" ht="23.25" customHeight="1" thickBot="1" x14ac:dyDescent="0.3">
      <c r="A9" s="124"/>
      <c r="B9" s="150" t="s">
        <v>218</v>
      </c>
      <c r="C9" s="196">
        <v>1819179350</v>
      </c>
      <c r="D9" s="197"/>
      <c r="E9" s="126"/>
    </row>
    <row r="10" spans="1:5" ht="26.25" customHeight="1" thickBot="1" x14ac:dyDescent="0.3">
      <c r="A10" s="124"/>
      <c r="B10" s="150"/>
      <c r="C10" s="196"/>
      <c r="D10" s="197"/>
      <c r="E10" s="126"/>
    </row>
    <row r="11" spans="1:5" ht="21.75" customHeight="1" thickBot="1" x14ac:dyDescent="0.3">
      <c r="A11" s="124"/>
      <c r="B11" s="150"/>
      <c r="C11" s="196"/>
      <c r="D11" s="197"/>
      <c r="E11" s="126"/>
    </row>
    <row r="12" spans="1:5" ht="32.25" thickBot="1" x14ac:dyDescent="0.3">
      <c r="A12" s="124"/>
      <c r="B12" s="151" t="s">
        <v>148</v>
      </c>
      <c r="C12" s="200">
        <f>+C8+C9+C10</f>
        <v>3757104118</v>
      </c>
      <c r="D12" s="197"/>
      <c r="E12" s="126"/>
    </row>
    <row r="13" spans="1:5" ht="42" customHeight="1" thickBot="1" x14ac:dyDescent="0.3">
      <c r="A13" s="124"/>
      <c r="B13" s="151" t="s">
        <v>149</v>
      </c>
      <c r="C13" s="206">
        <f>C12/616000</f>
        <v>6099.1949967532464</v>
      </c>
      <c r="D13" s="207"/>
      <c r="E13" s="126"/>
    </row>
    <row r="14" spans="1:5" ht="24.75" customHeight="1" x14ac:dyDescent="0.25">
      <c r="A14" s="124"/>
      <c r="B14" s="129"/>
      <c r="C14" s="185"/>
      <c r="D14" s="186"/>
      <c r="E14" s="126"/>
    </row>
    <row r="15" spans="1:5" ht="28.5" customHeight="1" thickBot="1" x14ac:dyDescent="0.3">
      <c r="A15" s="124"/>
      <c r="B15" s="133" t="s">
        <v>150</v>
      </c>
      <c r="C15" s="187"/>
      <c r="D15" s="139"/>
      <c r="E15" s="126"/>
    </row>
    <row r="16" spans="1:5" ht="27" customHeight="1" x14ac:dyDescent="0.25">
      <c r="A16" s="124"/>
      <c r="B16" s="129" t="s">
        <v>77</v>
      </c>
      <c r="C16" s="130">
        <v>314600000</v>
      </c>
      <c r="D16" s="131"/>
      <c r="E16" s="126"/>
    </row>
    <row r="17" spans="1:6" ht="28.5" customHeight="1" x14ac:dyDescent="0.25">
      <c r="A17" s="124"/>
      <c r="B17" s="124" t="s">
        <v>78</v>
      </c>
      <c r="C17" s="132">
        <v>350000000</v>
      </c>
      <c r="D17" s="126"/>
      <c r="E17" s="126"/>
    </row>
    <row r="18" spans="1:6" ht="15" x14ac:dyDescent="0.25">
      <c r="A18" s="124"/>
      <c r="B18" s="124" t="s">
        <v>79</v>
      </c>
      <c r="C18" s="132">
        <v>10500000</v>
      </c>
      <c r="D18" s="126"/>
      <c r="E18" s="126"/>
    </row>
    <row r="19" spans="1:6" ht="27" customHeight="1" thickBot="1" x14ac:dyDescent="0.3">
      <c r="A19" s="124"/>
      <c r="B19" s="133" t="s">
        <v>80</v>
      </c>
      <c r="C19" s="134">
        <v>10500000</v>
      </c>
      <c r="D19" s="135"/>
      <c r="E19" s="126"/>
    </row>
    <row r="20" spans="1:6" ht="27" customHeight="1" thickBot="1" x14ac:dyDescent="0.3">
      <c r="A20" s="124"/>
      <c r="B20" s="193" t="s">
        <v>81</v>
      </c>
      <c r="C20" s="194"/>
      <c r="D20" s="195"/>
      <c r="E20" s="126"/>
    </row>
    <row r="21" spans="1:6" ht="16.5" thickBot="1" x14ac:dyDescent="0.3">
      <c r="A21" s="124"/>
      <c r="B21" s="193" t="s">
        <v>82</v>
      </c>
      <c r="C21" s="194"/>
      <c r="D21" s="195"/>
      <c r="E21" s="126"/>
    </row>
    <row r="22" spans="1:6" ht="23.25" customHeight="1" x14ac:dyDescent="0.25">
      <c r="A22" s="124"/>
      <c r="B22" s="136" t="s">
        <v>151</v>
      </c>
      <c r="C22" s="137">
        <f>C16/C18</f>
        <v>29.961904761904762</v>
      </c>
      <c r="D22" s="128" t="s">
        <v>219</v>
      </c>
      <c r="E22" s="126"/>
    </row>
    <row r="23" spans="1:6" ht="31.5" customHeight="1" thickBot="1" x14ac:dyDescent="0.3">
      <c r="A23" s="124"/>
      <c r="B23" s="162" t="s">
        <v>83</v>
      </c>
      <c r="C23" s="138">
        <f>(C19/C17)</f>
        <v>0.03</v>
      </c>
      <c r="D23" s="139" t="s">
        <v>220</v>
      </c>
      <c r="E23" s="126"/>
    </row>
    <row r="24" spans="1:6" ht="16.5" thickBot="1" x14ac:dyDescent="0.3">
      <c r="A24" s="124"/>
      <c r="B24" s="140"/>
      <c r="C24" s="141"/>
      <c r="D24" s="125"/>
      <c r="E24" s="142"/>
    </row>
    <row r="25" spans="1:6" ht="15.75" customHeight="1" x14ac:dyDescent="0.25">
      <c r="A25" s="214"/>
      <c r="B25" s="215" t="s">
        <v>84</v>
      </c>
      <c r="C25" s="217" t="s">
        <v>221</v>
      </c>
      <c r="D25" s="218"/>
      <c r="E25" s="219"/>
      <c r="F25" s="211"/>
    </row>
    <row r="26" spans="1:6" ht="16.5" thickBot="1" x14ac:dyDescent="0.3">
      <c r="A26" s="214"/>
      <c r="B26" s="216"/>
      <c r="C26" s="212" t="s">
        <v>85</v>
      </c>
      <c r="D26" s="213"/>
      <c r="E26" s="219"/>
      <c r="F26" s="211"/>
    </row>
    <row r="27" spans="1:6" ht="36" customHeight="1" thickBot="1" x14ac:dyDescent="0.3">
      <c r="A27" s="133"/>
      <c r="B27" s="208" t="s">
        <v>222</v>
      </c>
      <c r="C27" s="209"/>
      <c r="D27" s="210"/>
      <c r="E27" s="135"/>
      <c r="F27" s="118"/>
    </row>
    <row r="28" spans="1:6" x14ac:dyDescent="0.25">
      <c r="B28" s="144" t="s">
        <v>152</v>
      </c>
    </row>
  </sheetData>
  <sheetProtection algorithmName="SHA-512" hashValue="18nqAJxqEoB2Y7G3hwnjrwPQPb+Xr0Fwky0yBTFM7yvrjuvrx+WkbAEuG8nYV7JkpZLUJqT7EcoWkcqIZMtFfA==" saltValue="Y2sKw6Bw1708Ri+P3G2EhQ==" spinCount="100000" sheet="1" objects="1" scenarios="1"/>
  <mergeCells count="20">
    <mergeCell ref="B27:D27"/>
    <mergeCell ref="F25:F26"/>
    <mergeCell ref="C26:D26"/>
    <mergeCell ref="B21:D21"/>
    <mergeCell ref="A25:A26"/>
    <mergeCell ref="B25:B26"/>
    <mergeCell ref="C25:D25"/>
    <mergeCell ref="E25:E26"/>
    <mergeCell ref="A1:D1"/>
    <mergeCell ref="B2:D2"/>
    <mergeCell ref="B3:D3"/>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32"/>
  <sheetViews>
    <sheetView topLeftCell="A15" workbookViewId="0">
      <selection activeCell="G16" sqref="G16:G22"/>
    </sheetView>
  </sheetViews>
  <sheetFormatPr baseColWidth="10" defaultRowHeight="15" x14ac:dyDescent="0.25"/>
  <sheetData>
    <row r="1" spans="1:15" s="96" customFormat="1" x14ac:dyDescent="0.25">
      <c r="A1" s="167"/>
      <c r="B1" s="167"/>
      <c r="C1" s="167"/>
      <c r="D1" s="167"/>
      <c r="E1" s="168"/>
      <c r="F1" s="169"/>
      <c r="G1" s="167"/>
      <c r="H1" s="167"/>
      <c r="I1" s="167"/>
      <c r="J1" s="167"/>
      <c r="K1" s="167"/>
      <c r="L1" s="167"/>
      <c r="M1" s="167"/>
      <c r="N1" s="167"/>
      <c r="O1" s="167"/>
    </row>
    <row r="2" spans="1:15" s="96" customFormat="1" x14ac:dyDescent="0.25">
      <c r="A2" s="167"/>
      <c r="B2" s="167"/>
      <c r="C2" s="167"/>
      <c r="D2" s="167"/>
      <c r="E2" s="168"/>
      <c r="F2" s="169"/>
      <c r="G2" s="167"/>
      <c r="H2" s="167"/>
      <c r="I2" s="167"/>
      <c r="J2" s="167"/>
      <c r="K2" s="167"/>
      <c r="L2" s="167"/>
      <c r="M2" s="167"/>
      <c r="N2" s="167"/>
      <c r="O2" s="167"/>
    </row>
    <row r="3" spans="1:15" s="96" customFormat="1" x14ac:dyDescent="0.25">
      <c r="A3" s="220" t="s">
        <v>65</v>
      </c>
      <c r="B3" s="220"/>
      <c r="C3" s="220"/>
      <c r="D3" s="220"/>
      <c r="E3" s="220"/>
      <c r="F3" s="220"/>
      <c r="G3" s="220"/>
      <c r="H3" s="220"/>
      <c r="I3" s="220"/>
      <c r="J3" s="220"/>
      <c r="K3" s="220"/>
      <c r="L3" s="220"/>
      <c r="M3" s="167"/>
      <c r="N3" s="167"/>
      <c r="O3" s="167"/>
    </row>
    <row r="4" spans="1:15" s="96" customFormat="1" x14ac:dyDescent="0.25">
      <c r="A4" s="170"/>
      <c r="B4" s="167"/>
      <c r="C4" s="167"/>
      <c r="D4" s="167"/>
      <c r="E4" s="168"/>
      <c r="F4" s="169"/>
      <c r="G4" s="167"/>
      <c r="H4" s="167"/>
      <c r="I4" s="167"/>
      <c r="J4" s="167"/>
      <c r="K4" s="167"/>
      <c r="L4" s="167"/>
      <c r="M4" s="167"/>
      <c r="N4" s="167"/>
      <c r="O4" s="167"/>
    </row>
    <row r="5" spans="1:15" s="96" customFormat="1" x14ac:dyDescent="0.25">
      <c r="A5" s="220" t="s">
        <v>223</v>
      </c>
      <c r="B5" s="220"/>
      <c r="C5" s="220"/>
      <c r="D5" s="220"/>
      <c r="E5" s="220"/>
      <c r="F5" s="220"/>
      <c r="G5" s="220"/>
      <c r="H5" s="220"/>
      <c r="I5" s="220"/>
      <c r="J5" s="220"/>
      <c r="K5" s="220"/>
      <c r="L5" s="220"/>
      <c r="M5" s="167"/>
      <c r="N5" s="167"/>
      <c r="O5" s="167"/>
    </row>
    <row r="6" spans="1:15" s="96" customFormat="1" x14ac:dyDescent="0.25">
      <c r="A6" s="171"/>
      <c r="B6" s="167"/>
      <c r="C6" s="167"/>
      <c r="D6" s="167"/>
      <c r="E6" s="168"/>
      <c r="F6" s="169"/>
      <c r="G6" s="167"/>
      <c r="H6" s="167"/>
      <c r="I6" s="167"/>
      <c r="J6" s="167"/>
      <c r="K6" s="167"/>
      <c r="L6" s="167"/>
      <c r="M6" s="167"/>
      <c r="N6" s="167"/>
      <c r="O6" s="167"/>
    </row>
    <row r="7" spans="1:15" s="96" customFormat="1" ht="109.5" customHeight="1" x14ac:dyDescent="0.25">
      <c r="A7" s="221" t="s">
        <v>224</v>
      </c>
      <c r="B7" s="221"/>
      <c r="C7" s="221"/>
      <c r="D7" s="221"/>
      <c r="E7" s="221"/>
      <c r="F7" s="221"/>
      <c r="G7" s="221"/>
      <c r="H7" s="221"/>
      <c r="I7" s="221"/>
      <c r="J7" s="221"/>
      <c r="K7" s="221"/>
      <c r="L7" s="221"/>
      <c r="M7" s="167"/>
      <c r="N7" s="167"/>
      <c r="O7" s="167"/>
    </row>
    <row r="8" spans="1:15" s="96" customFormat="1" ht="45.75" customHeight="1" x14ac:dyDescent="0.25">
      <c r="A8" s="221"/>
      <c r="B8" s="221"/>
      <c r="C8" s="221"/>
      <c r="D8" s="221"/>
      <c r="E8" s="221"/>
      <c r="F8" s="221"/>
      <c r="G8" s="221"/>
      <c r="H8" s="221"/>
      <c r="I8" s="221"/>
      <c r="J8" s="221"/>
      <c r="K8" s="221"/>
      <c r="L8" s="221"/>
      <c r="M8" s="167"/>
      <c r="N8" s="167"/>
      <c r="O8" s="167"/>
    </row>
    <row r="9" spans="1:15" s="96" customFormat="1" ht="28.5" customHeight="1" x14ac:dyDescent="0.25">
      <c r="A9" s="221" t="s">
        <v>89</v>
      </c>
      <c r="B9" s="221"/>
      <c r="C9" s="221"/>
      <c r="D9" s="221"/>
      <c r="E9" s="221"/>
      <c r="F9" s="221"/>
      <c r="G9" s="221"/>
      <c r="H9" s="221"/>
      <c r="I9" s="221"/>
      <c r="J9" s="221"/>
      <c r="K9" s="221"/>
      <c r="L9" s="221"/>
      <c r="M9" s="167"/>
      <c r="N9" s="167"/>
      <c r="O9" s="167"/>
    </row>
    <row r="10" spans="1:15" s="96" customFormat="1" ht="28.5" customHeight="1" x14ac:dyDescent="0.25">
      <c r="A10" s="221"/>
      <c r="B10" s="221"/>
      <c r="C10" s="221"/>
      <c r="D10" s="221"/>
      <c r="E10" s="221"/>
      <c r="F10" s="221"/>
      <c r="G10" s="221"/>
      <c r="H10" s="221"/>
      <c r="I10" s="221"/>
      <c r="J10" s="221"/>
      <c r="K10" s="221"/>
      <c r="L10" s="221"/>
      <c r="M10" s="167"/>
      <c r="N10" s="167"/>
      <c r="O10" s="167"/>
    </row>
    <row r="11" spans="1:15" s="96" customFormat="1" ht="15.75" thickBot="1" x14ac:dyDescent="0.3">
      <c r="A11" s="167"/>
      <c r="B11" s="167"/>
      <c r="C11" s="167"/>
      <c r="D11" s="167"/>
      <c r="E11" s="168"/>
      <c r="F11" s="169"/>
      <c r="G11" s="167"/>
      <c r="H11" s="167"/>
      <c r="I11" s="167"/>
      <c r="J11" s="167"/>
      <c r="K11" s="167"/>
      <c r="L11" s="167"/>
      <c r="M11" s="167"/>
      <c r="N11" s="167"/>
      <c r="O11" s="167"/>
    </row>
    <row r="12" spans="1:15" s="96" customFormat="1" ht="15.75" thickBot="1" x14ac:dyDescent="0.3">
      <c r="A12" s="77"/>
      <c r="B12" s="222" t="s">
        <v>86</v>
      </c>
      <c r="C12" s="223"/>
      <c r="D12" s="223"/>
      <c r="E12" s="223"/>
      <c r="F12" s="223"/>
      <c r="G12" s="223"/>
      <c r="H12" s="223"/>
      <c r="I12" s="223"/>
      <c r="J12" s="223"/>
      <c r="K12" s="223"/>
      <c r="L12" s="224"/>
      <c r="M12" s="167"/>
      <c r="N12" s="167"/>
      <c r="O12" s="167"/>
    </row>
    <row r="13" spans="1:15" s="96" customFormat="1" x14ac:dyDescent="0.25">
      <c r="A13" s="225" t="s">
        <v>231</v>
      </c>
      <c r="B13" s="225"/>
      <c r="C13" s="225"/>
      <c r="D13" s="225"/>
      <c r="E13" s="225"/>
      <c r="F13" s="225"/>
      <c r="G13" s="225"/>
      <c r="H13" s="225"/>
      <c r="I13" s="225"/>
      <c r="J13" s="225"/>
      <c r="K13" s="225"/>
      <c r="L13" s="225"/>
    </row>
    <row r="14" spans="1:15" s="96" customFormat="1" x14ac:dyDescent="0.25">
      <c r="E14" s="177"/>
      <c r="F14" s="178"/>
    </row>
    <row r="15" spans="1:15" s="96" customFormat="1" ht="31.5" customHeight="1" x14ac:dyDescent="0.25">
      <c r="A15" s="226" t="s">
        <v>66</v>
      </c>
      <c r="B15" s="226"/>
      <c r="C15" s="226"/>
      <c r="D15" s="226"/>
      <c r="E15" s="78" t="s">
        <v>67</v>
      </c>
      <c r="F15" s="166" t="s">
        <v>68</v>
      </c>
      <c r="G15" s="166" t="s">
        <v>69</v>
      </c>
      <c r="H15" s="226" t="s">
        <v>3</v>
      </c>
      <c r="I15" s="226"/>
      <c r="J15" s="226"/>
      <c r="K15" s="226"/>
      <c r="L15" s="226"/>
    </row>
    <row r="16" spans="1:15" s="96" customFormat="1" ht="44.25" customHeight="1" x14ac:dyDescent="0.25">
      <c r="A16" s="227" t="s">
        <v>92</v>
      </c>
      <c r="B16" s="228"/>
      <c r="C16" s="228"/>
      <c r="D16" s="229"/>
      <c r="E16" s="79" t="s">
        <v>228</v>
      </c>
      <c r="F16" s="172" t="s">
        <v>213</v>
      </c>
      <c r="G16" s="188"/>
      <c r="H16" s="230"/>
      <c r="I16" s="230"/>
      <c r="J16" s="230"/>
      <c r="K16" s="230"/>
      <c r="L16" s="230"/>
    </row>
    <row r="17" spans="1:12" s="96" customFormat="1" ht="36.75" customHeight="1" x14ac:dyDescent="0.25">
      <c r="A17" s="231" t="s">
        <v>226</v>
      </c>
      <c r="B17" s="232"/>
      <c r="C17" s="232"/>
      <c r="D17" s="233"/>
      <c r="E17" s="80">
        <v>4</v>
      </c>
      <c r="F17" s="172" t="s">
        <v>213</v>
      </c>
      <c r="G17" s="188"/>
      <c r="H17" s="234"/>
      <c r="I17" s="234"/>
      <c r="J17" s="234"/>
      <c r="K17" s="234"/>
      <c r="L17" s="234"/>
    </row>
    <row r="18" spans="1:12" s="96" customFormat="1" ht="42.75" customHeight="1" x14ac:dyDescent="0.25">
      <c r="A18" s="231" t="s">
        <v>227</v>
      </c>
      <c r="B18" s="232"/>
      <c r="C18" s="232"/>
      <c r="D18" s="233"/>
      <c r="E18" s="80"/>
      <c r="F18" s="172"/>
      <c r="G18" s="188" t="s">
        <v>213</v>
      </c>
      <c r="H18" s="235" t="s">
        <v>232</v>
      </c>
      <c r="I18" s="236"/>
      <c r="J18" s="236"/>
      <c r="K18" s="236"/>
      <c r="L18" s="237"/>
    </row>
    <row r="19" spans="1:12" s="96" customFormat="1" ht="31.5" customHeight="1" x14ac:dyDescent="0.25">
      <c r="A19" s="231" t="s">
        <v>225</v>
      </c>
      <c r="B19" s="232"/>
      <c r="C19" s="232"/>
      <c r="D19" s="233"/>
      <c r="E19" s="80"/>
      <c r="F19" s="172"/>
      <c r="G19" s="188" t="s">
        <v>213</v>
      </c>
      <c r="H19" s="235" t="s">
        <v>233</v>
      </c>
      <c r="I19" s="236"/>
      <c r="J19" s="236"/>
      <c r="K19" s="236"/>
      <c r="L19" s="237"/>
    </row>
    <row r="20" spans="1:12" s="96" customFormat="1" ht="25.5" customHeight="1" x14ac:dyDescent="0.25">
      <c r="A20" s="238" t="s">
        <v>70</v>
      </c>
      <c r="B20" s="239"/>
      <c r="C20" s="239"/>
      <c r="D20" s="240"/>
      <c r="E20" s="80" t="s">
        <v>234</v>
      </c>
      <c r="F20" s="172" t="s">
        <v>213</v>
      </c>
      <c r="G20" s="188"/>
      <c r="H20" s="234"/>
      <c r="I20" s="234"/>
      <c r="J20" s="234"/>
      <c r="K20" s="234"/>
      <c r="L20" s="234"/>
    </row>
    <row r="21" spans="1:12" s="96" customFormat="1" ht="25.5" customHeight="1" x14ac:dyDescent="0.25">
      <c r="A21" s="238" t="s">
        <v>88</v>
      </c>
      <c r="B21" s="239"/>
      <c r="C21" s="239"/>
      <c r="D21" s="240"/>
      <c r="E21" s="81" t="s">
        <v>235</v>
      </c>
      <c r="F21" s="81" t="s">
        <v>213</v>
      </c>
      <c r="G21" s="189"/>
      <c r="H21" s="235"/>
      <c r="I21" s="236"/>
      <c r="J21" s="236"/>
      <c r="K21" s="236"/>
      <c r="L21" s="237"/>
    </row>
    <row r="22" spans="1:12" s="96" customFormat="1" ht="48.75" customHeight="1" x14ac:dyDescent="0.25">
      <c r="A22" s="241" t="s">
        <v>130</v>
      </c>
      <c r="B22" s="242"/>
      <c r="C22" s="242"/>
      <c r="D22" s="243"/>
      <c r="E22" s="81" t="s">
        <v>236</v>
      </c>
      <c r="F22" s="81" t="s">
        <v>213</v>
      </c>
      <c r="G22" s="189"/>
      <c r="H22" s="244"/>
      <c r="I22" s="244"/>
      <c r="J22" s="244"/>
      <c r="K22" s="244"/>
      <c r="L22" s="244"/>
    </row>
    <row r="23" spans="1:12" s="96" customFormat="1" ht="27" customHeight="1" x14ac:dyDescent="0.25">
      <c r="A23" s="238" t="s">
        <v>91</v>
      </c>
      <c r="B23" s="239"/>
      <c r="C23" s="239"/>
      <c r="D23" s="240"/>
      <c r="E23" s="81" t="s">
        <v>154</v>
      </c>
      <c r="F23" s="81" t="s">
        <v>154</v>
      </c>
      <c r="G23" s="174" t="s">
        <v>154</v>
      </c>
      <c r="H23" s="245"/>
      <c r="I23" s="246"/>
      <c r="J23" s="246"/>
      <c r="K23" s="246"/>
      <c r="L23" s="247"/>
    </row>
    <row r="24" spans="1:12" s="96" customFormat="1" ht="25.5" customHeight="1" x14ac:dyDescent="0.25">
      <c r="A24" s="231" t="s">
        <v>71</v>
      </c>
      <c r="B24" s="232"/>
      <c r="C24" s="232"/>
      <c r="D24" s="233"/>
      <c r="E24" s="80" t="s">
        <v>237</v>
      </c>
      <c r="F24" s="173" t="s">
        <v>213</v>
      </c>
      <c r="G24" s="181"/>
      <c r="H24" s="234"/>
      <c r="I24" s="234"/>
      <c r="J24" s="234"/>
      <c r="K24" s="234"/>
      <c r="L24" s="234"/>
    </row>
    <row r="25" spans="1:12" s="96" customFormat="1" ht="24.75" customHeight="1" x14ac:dyDescent="0.25">
      <c r="A25" s="231" t="s">
        <v>72</v>
      </c>
      <c r="B25" s="232"/>
      <c r="C25" s="232"/>
      <c r="D25" s="233"/>
      <c r="E25" s="80">
        <v>18</v>
      </c>
      <c r="F25" s="173" t="s">
        <v>213</v>
      </c>
      <c r="G25" s="181"/>
      <c r="H25" s="234"/>
      <c r="I25" s="234"/>
      <c r="J25" s="234"/>
      <c r="K25" s="234"/>
      <c r="L25" s="234"/>
    </row>
    <row r="26" spans="1:12" s="96" customFormat="1" ht="28.5" customHeight="1" x14ac:dyDescent="0.25">
      <c r="A26" s="231" t="s">
        <v>73</v>
      </c>
      <c r="B26" s="232"/>
      <c r="C26" s="232"/>
      <c r="D26" s="233"/>
      <c r="E26" s="81" t="s">
        <v>238</v>
      </c>
      <c r="F26" s="173" t="s">
        <v>213</v>
      </c>
      <c r="G26" s="181"/>
      <c r="H26" s="234" t="s">
        <v>230</v>
      </c>
      <c r="I26" s="234"/>
      <c r="J26" s="234"/>
      <c r="K26" s="234"/>
      <c r="L26" s="234"/>
    </row>
    <row r="27" spans="1:12" s="96" customFormat="1" ht="70.5" customHeight="1" x14ac:dyDescent="0.25">
      <c r="A27" s="231" t="s">
        <v>74</v>
      </c>
      <c r="B27" s="232"/>
      <c r="C27" s="232"/>
      <c r="D27" s="233"/>
      <c r="E27" s="81" t="s">
        <v>229</v>
      </c>
      <c r="F27" s="173" t="s">
        <v>213</v>
      </c>
      <c r="G27" s="181"/>
      <c r="H27" s="234" t="s">
        <v>230</v>
      </c>
      <c r="I27" s="234"/>
      <c r="J27" s="234"/>
      <c r="K27" s="234"/>
      <c r="L27" s="234"/>
    </row>
    <row r="28" spans="1:12" s="96" customFormat="1" ht="30" customHeight="1" x14ac:dyDescent="0.25">
      <c r="A28" s="231" t="s">
        <v>75</v>
      </c>
      <c r="B28" s="232"/>
      <c r="C28" s="232"/>
      <c r="D28" s="233"/>
      <c r="E28" s="81">
        <v>21</v>
      </c>
      <c r="F28" s="173" t="s">
        <v>213</v>
      </c>
      <c r="G28" s="181"/>
      <c r="H28" s="234" t="s">
        <v>230</v>
      </c>
      <c r="I28" s="234"/>
      <c r="J28" s="234"/>
      <c r="K28" s="234"/>
      <c r="L28" s="234"/>
    </row>
    <row r="29" spans="1:12" s="96" customFormat="1" ht="28.5" customHeight="1" x14ac:dyDescent="0.25">
      <c r="A29" s="231" t="s">
        <v>90</v>
      </c>
      <c r="B29" s="232"/>
      <c r="C29" s="232"/>
      <c r="D29" s="233"/>
      <c r="E29" s="80" t="s">
        <v>239</v>
      </c>
      <c r="F29" s="173" t="s">
        <v>213</v>
      </c>
      <c r="G29" s="176"/>
      <c r="H29" s="235"/>
      <c r="I29" s="236"/>
      <c r="J29" s="236"/>
      <c r="K29" s="236"/>
      <c r="L29" s="237"/>
    </row>
    <row r="30" spans="1:12" s="96" customFormat="1" ht="31.5" customHeight="1" x14ac:dyDescent="0.25">
      <c r="A30" s="249" t="s">
        <v>93</v>
      </c>
      <c r="B30" s="250"/>
      <c r="C30" s="250"/>
      <c r="D30" s="251"/>
      <c r="E30" s="179" t="s">
        <v>240</v>
      </c>
      <c r="F30" s="180" t="s">
        <v>213</v>
      </c>
      <c r="G30" s="175"/>
      <c r="H30" s="252"/>
      <c r="I30" s="253"/>
      <c r="J30" s="253"/>
      <c r="K30" s="253"/>
      <c r="L30" s="254"/>
    </row>
    <row r="31" spans="1:12" s="96" customFormat="1" ht="31.5" customHeight="1" x14ac:dyDescent="0.25">
      <c r="A31" s="248" t="s">
        <v>94</v>
      </c>
      <c r="B31" s="248"/>
      <c r="C31" s="248"/>
      <c r="D31" s="248"/>
      <c r="E31" s="173" t="s">
        <v>154</v>
      </c>
      <c r="F31" s="173" t="s">
        <v>154</v>
      </c>
      <c r="G31" s="172" t="s">
        <v>154</v>
      </c>
      <c r="H31" s="234"/>
      <c r="I31" s="234"/>
      <c r="J31" s="234"/>
      <c r="K31" s="234"/>
      <c r="L31" s="234"/>
    </row>
    <row r="32" spans="1:12" s="96" customFormat="1" x14ac:dyDescent="0.25">
      <c r="E32" s="177"/>
      <c r="F32" s="178"/>
    </row>
  </sheetData>
  <sheetProtection algorithmName="SHA-512" hashValue="Kdz7pH/Rglhfpvmh/YAQe/gjV0jjstAdMp5dcJ/8UAuGKe05/ZEsXOfml6RQScxi5y7XSVxwV92PpsY0Nncjbw==" saltValue="SSOy6g+OKy8vuTi75ZXw2g==" spinCount="100000" sheet="1" objects="1" scenarios="1"/>
  <mergeCells count="40">
    <mergeCell ref="A26:D26"/>
    <mergeCell ref="H26:L26"/>
    <mergeCell ref="A27:D27"/>
    <mergeCell ref="H27:L27"/>
    <mergeCell ref="A31:D31"/>
    <mergeCell ref="H31:L31"/>
    <mergeCell ref="A28:D28"/>
    <mergeCell ref="H28:L28"/>
    <mergeCell ref="A29:D29"/>
    <mergeCell ref="H29:L29"/>
    <mergeCell ref="A30:D30"/>
    <mergeCell ref="H30:L30"/>
    <mergeCell ref="A23:D23"/>
    <mergeCell ref="H23:L23"/>
    <mergeCell ref="A24:D24"/>
    <mergeCell ref="H24:L24"/>
    <mergeCell ref="A25:D25"/>
    <mergeCell ref="H25:L25"/>
    <mergeCell ref="A20:D20"/>
    <mergeCell ref="H20:L20"/>
    <mergeCell ref="A21:D21"/>
    <mergeCell ref="H21:L21"/>
    <mergeCell ref="A22:D22"/>
    <mergeCell ref="H22:L22"/>
    <mergeCell ref="A17:D17"/>
    <mergeCell ref="H17:L17"/>
    <mergeCell ref="A18:D18"/>
    <mergeCell ref="H18:L18"/>
    <mergeCell ref="A19:D19"/>
    <mergeCell ref="H19:L19"/>
    <mergeCell ref="A13:L13"/>
    <mergeCell ref="A15:D15"/>
    <mergeCell ref="H15:L15"/>
    <mergeCell ref="A16:D16"/>
    <mergeCell ref="H16:L16"/>
    <mergeCell ref="A3:L3"/>
    <mergeCell ref="A5:L5"/>
    <mergeCell ref="A7:L8"/>
    <mergeCell ref="A9:L10"/>
    <mergeCell ref="B12:L12"/>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4"/>
  <sheetViews>
    <sheetView topLeftCell="A27" zoomScale="66" zoomScaleNormal="66" workbookViewId="0">
      <selection activeCell="A43" sqref="A43:XFD45"/>
    </sheetView>
  </sheetViews>
  <sheetFormatPr baseColWidth="10" defaultRowHeight="15" x14ac:dyDescent="0.25"/>
  <cols>
    <col min="1" max="1" width="3.140625" style="9" bestFit="1" customWidth="1"/>
    <col min="2" max="2" width="102.7109375" style="9" bestFit="1" customWidth="1"/>
    <col min="3" max="3" width="33.7109375" style="9" customWidth="1"/>
    <col min="4" max="4" width="30.85546875" style="9" customWidth="1"/>
    <col min="5" max="5" width="25" style="9" customWidth="1"/>
    <col min="6" max="6" width="35.7109375" style="9" customWidth="1"/>
    <col min="7" max="7" width="29.7109375" style="9" customWidth="1"/>
    <col min="8" max="8" width="24.5703125" style="9" customWidth="1"/>
    <col min="9" max="9" width="24" style="9" customWidth="1"/>
    <col min="10" max="10" width="26.7109375" style="9" customWidth="1"/>
    <col min="11" max="11" width="26.42578125" style="9" customWidth="1"/>
    <col min="12" max="13" width="18.7109375" style="9" customWidth="1"/>
    <col min="14" max="14" width="22.140625" style="9" customWidth="1"/>
    <col min="15" max="15" width="26.140625" style="9" customWidth="1"/>
    <col min="16" max="16" width="19.5703125" style="9" bestFit="1" customWidth="1"/>
    <col min="17" max="17" width="3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70" t="s">
        <v>63</v>
      </c>
      <c r="C2" s="271"/>
      <c r="D2" s="271"/>
      <c r="E2" s="271"/>
      <c r="F2" s="271"/>
      <c r="G2" s="271"/>
      <c r="H2" s="271"/>
      <c r="I2" s="271"/>
      <c r="J2" s="271"/>
      <c r="K2" s="271"/>
      <c r="L2" s="271"/>
      <c r="M2" s="271"/>
      <c r="N2" s="271"/>
      <c r="O2" s="271"/>
      <c r="P2" s="271"/>
    </row>
    <row r="4" spans="2:16" ht="26.25" x14ac:dyDescent="0.25">
      <c r="B4" s="270" t="s">
        <v>48</v>
      </c>
      <c r="C4" s="271"/>
      <c r="D4" s="271"/>
      <c r="E4" s="271"/>
      <c r="F4" s="271"/>
      <c r="G4" s="271"/>
      <c r="H4" s="271"/>
      <c r="I4" s="271"/>
      <c r="J4" s="271"/>
      <c r="K4" s="271"/>
      <c r="L4" s="271"/>
      <c r="M4" s="271"/>
      <c r="N4" s="271"/>
      <c r="O4" s="271"/>
      <c r="P4" s="271"/>
    </row>
    <row r="5" spans="2:16" ht="15.75" thickBot="1" x14ac:dyDescent="0.3"/>
    <row r="6" spans="2:16" ht="21.75" thickBot="1" x14ac:dyDescent="0.3">
      <c r="B6" s="11" t="s">
        <v>4</v>
      </c>
      <c r="C6" s="274" t="s">
        <v>153</v>
      </c>
      <c r="D6" s="274"/>
      <c r="E6" s="274"/>
      <c r="F6" s="274"/>
      <c r="G6" s="274"/>
      <c r="H6" s="274"/>
      <c r="I6" s="274"/>
      <c r="J6" s="274"/>
      <c r="K6" s="274"/>
      <c r="L6" s="274"/>
      <c r="M6" s="274"/>
      <c r="N6" s="275"/>
    </row>
    <row r="7" spans="2:16" ht="16.5" thickBot="1" x14ac:dyDescent="0.3">
      <c r="B7" s="12" t="s">
        <v>5</v>
      </c>
      <c r="C7" s="274"/>
      <c r="D7" s="274"/>
      <c r="E7" s="274"/>
      <c r="F7" s="274"/>
      <c r="G7" s="274"/>
      <c r="H7" s="274"/>
      <c r="I7" s="274"/>
      <c r="J7" s="274"/>
      <c r="K7" s="274"/>
      <c r="L7" s="274"/>
      <c r="M7" s="274"/>
      <c r="N7" s="275"/>
    </row>
    <row r="8" spans="2:16" ht="16.5" thickBot="1" x14ac:dyDescent="0.3">
      <c r="B8" s="12" t="s">
        <v>6</v>
      </c>
      <c r="C8" s="274"/>
      <c r="D8" s="274"/>
      <c r="E8" s="274"/>
      <c r="F8" s="274"/>
      <c r="G8" s="274"/>
      <c r="H8" s="274"/>
      <c r="I8" s="274"/>
      <c r="J8" s="274"/>
      <c r="K8" s="274"/>
      <c r="L8" s="274"/>
      <c r="M8" s="274"/>
      <c r="N8" s="275"/>
    </row>
    <row r="9" spans="2:16" ht="16.5" thickBot="1" x14ac:dyDescent="0.3">
      <c r="B9" s="12" t="s">
        <v>7</v>
      </c>
      <c r="C9" s="274"/>
      <c r="D9" s="274"/>
      <c r="E9" s="274"/>
      <c r="F9" s="274"/>
      <c r="G9" s="274"/>
      <c r="H9" s="274"/>
      <c r="I9" s="274"/>
      <c r="J9" s="274"/>
      <c r="K9" s="274"/>
      <c r="L9" s="274"/>
      <c r="M9" s="274"/>
      <c r="N9" s="275"/>
    </row>
    <row r="10" spans="2:16" ht="16.5" thickBot="1" x14ac:dyDescent="0.3">
      <c r="B10" s="12" t="s">
        <v>8</v>
      </c>
      <c r="C10" s="276">
        <v>14</v>
      </c>
      <c r="D10" s="276"/>
      <c r="E10" s="277"/>
      <c r="F10" s="34"/>
      <c r="G10" s="34"/>
      <c r="H10" s="34"/>
      <c r="I10" s="34"/>
      <c r="J10" s="34"/>
      <c r="K10" s="34"/>
      <c r="L10" s="34"/>
      <c r="M10" s="34"/>
      <c r="N10" s="35"/>
    </row>
    <row r="11" spans="2:16" ht="16.5" thickBot="1" x14ac:dyDescent="0.3">
      <c r="B11" s="14" t="s">
        <v>9</v>
      </c>
      <c r="C11" s="15">
        <v>41974</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293" t="s">
        <v>95</v>
      </c>
      <c r="C14" s="293"/>
      <c r="D14" s="50" t="s">
        <v>12</v>
      </c>
      <c r="E14" s="50" t="s">
        <v>13</v>
      </c>
      <c r="F14" s="50" t="s">
        <v>29</v>
      </c>
      <c r="G14" s="190"/>
      <c r="I14" s="38"/>
      <c r="J14" s="38"/>
      <c r="K14" s="38"/>
      <c r="L14" s="38"/>
      <c r="M14" s="38"/>
      <c r="N14" s="21"/>
    </row>
    <row r="15" spans="2:16" x14ac:dyDescent="0.25">
      <c r="B15" s="293"/>
      <c r="C15" s="293"/>
      <c r="D15" s="50">
        <v>14</v>
      </c>
      <c r="E15" s="36">
        <v>1937924768</v>
      </c>
      <c r="F15" s="163">
        <v>928</v>
      </c>
      <c r="G15" s="191"/>
      <c r="I15" s="39"/>
      <c r="J15" s="39"/>
      <c r="K15" s="39"/>
      <c r="L15" s="39"/>
      <c r="M15" s="39"/>
      <c r="N15" s="21"/>
    </row>
    <row r="16" spans="2:16" x14ac:dyDescent="0.25">
      <c r="B16" s="293"/>
      <c r="C16" s="293"/>
      <c r="D16" s="50"/>
      <c r="E16" s="36"/>
      <c r="F16" s="36"/>
      <c r="G16" s="191"/>
      <c r="I16" s="39"/>
      <c r="J16" s="39"/>
      <c r="K16" s="39"/>
      <c r="L16" s="39"/>
      <c r="M16" s="39"/>
      <c r="N16" s="21"/>
    </row>
    <row r="17" spans="1:14" x14ac:dyDescent="0.25">
      <c r="B17" s="293"/>
      <c r="C17" s="293"/>
      <c r="D17" s="50"/>
      <c r="E17" s="36"/>
      <c r="F17" s="36"/>
      <c r="G17" s="191"/>
      <c r="I17" s="39"/>
      <c r="J17" s="39"/>
      <c r="K17" s="39"/>
      <c r="L17" s="39"/>
      <c r="M17" s="39"/>
      <c r="N17" s="21"/>
    </row>
    <row r="18" spans="1:14" x14ac:dyDescent="0.25">
      <c r="B18" s="293"/>
      <c r="C18" s="293"/>
      <c r="D18" s="50"/>
      <c r="E18" s="37"/>
      <c r="F18" s="36"/>
      <c r="G18" s="191"/>
      <c r="H18" s="22"/>
      <c r="I18" s="39"/>
      <c r="J18" s="39"/>
      <c r="K18" s="39"/>
      <c r="L18" s="39"/>
      <c r="M18" s="39"/>
      <c r="N18" s="20"/>
    </row>
    <row r="19" spans="1:14" x14ac:dyDescent="0.25">
      <c r="B19" s="293"/>
      <c r="C19" s="293"/>
      <c r="D19" s="50"/>
      <c r="E19" s="37"/>
      <c r="F19" s="36"/>
      <c r="G19" s="191"/>
      <c r="H19" s="22"/>
      <c r="I19" s="41"/>
      <c r="J19" s="41"/>
      <c r="K19" s="41"/>
      <c r="L19" s="41"/>
      <c r="M19" s="41"/>
      <c r="N19" s="20"/>
    </row>
    <row r="20" spans="1:14" x14ac:dyDescent="0.25">
      <c r="B20" s="293"/>
      <c r="C20" s="293"/>
      <c r="D20" s="50"/>
      <c r="E20" s="37"/>
      <c r="F20" s="36"/>
      <c r="G20" s="191"/>
      <c r="H20" s="22"/>
      <c r="I20" s="8"/>
      <c r="J20" s="8"/>
      <c r="K20" s="8"/>
      <c r="L20" s="8"/>
      <c r="M20" s="8"/>
      <c r="N20" s="20"/>
    </row>
    <row r="21" spans="1:14" x14ac:dyDescent="0.25">
      <c r="B21" s="293"/>
      <c r="C21" s="293"/>
      <c r="D21" s="50"/>
      <c r="E21" s="37"/>
      <c r="F21" s="36"/>
      <c r="G21" s="191"/>
      <c r="H21" s="22"/>
      <c r="I21" s="8"/>
      <c r="J21" s="8"/>
      <c r="K21" s="8"/>
      <c r="L21" s="8"/>
      <c r="M21" s="8"/>
      <c r="N21" s="20"/>
    </row>
    <row r="22" spans="1:14" ht="15.75" thickBot="1" x14ac:dyDescent="0.3">
      <c r="B22" s="272" t="s">
        <v>14</v>
      </c>
      <c r="C22" s="273"/>
      <c r="D22" s="50"/>
      <c r="E22" s="62"/>
      <c r="F22" s="36"/>
      <c r="G22" s="191"/>
      <c r="H22" s="22"/>
      <c r="I22" s="8"/>
      <c r="J22" s="8"/>
      <c r="K22" s="8"/>
      <c r="L22" s="8"/>
      <c r="M22" s="8"/>
      <c r="N22" s="20"/>
    </row>
    <row r="23" spans="1:14" ht="30.75" thickBot="1" x14ac:dyDescent="0.3">
      <c r="A23" s="42"/>
      <c r="B23" s="51" t="s">
        <v>15</v>
      </c>
      <c r="C23" s="51" t="s">
        <v>96</v>
      </c>
      <c r="E23" s="38"/>
      <c r="F23" s="38"/>
      <c r="G23" s="192"/>
      <c r="H23" s="38"/>
      <c r="I23" s="10"/>
      <c r="J23" s="10"/>
      <c r="K23" s="10"/>
      <c r="L23" s="10"/>
      <c r="M23" s="10"/>
    </row>
    <row r="24" spans="1:14" ht="15.75" thickBot="1" x14ac:dyDescent="0.3">
      <c r="A24" s="43">
        <v>1</v>
      </c>
      <c r="C24" s="182">
        <f>F15*80/100</f>
        <v>742.4</v>
      </c>
      <c r="D24" s="158"/>
      <c r="E24" s="157">
        <v>1937924768</v>
      </c>
      <c r="F24" s="40"/>
      <c r="G24" s="40"/>
      <c r="H24" s="40"/>
      <c r="I24" s="23"/>
      <c r="J24" s="23"/>
      <c r="K24" s="23"/>
      <c r="L24" s="23"/>
      <c r="M24" s="23"/>
    </row>
    <row r="25" spans="1:14" x14ac:dyDescent="0.25">
      <c r="A25" s="91"/>
      <c r="C25" s="92"/>
      <c r="D25" s="39"/>
      <c r="E25" s="93"/>
      <c r="F25" s="40"/>
      <c r="G25" s="40"/>
      <c r="H25" s="40"/>
      <c r="I25" s="23"/>
      <c r="J25" s="23"/>
      <c r="K25" s="23"/>
      <c r="L25" s="23"/>
      <c r="M25" s="23"/>
    </row>
    <row r="26" spans="1:14" x14ac:dyDescent="0.25">
      <c r="A26" s="91"/>
      <c r="C26" s="92"/>
      <c r="D26" s="39"/>
      <c r="E26" s="93"/>
      <c r="F26" s="40"/>
      <c r="G26" s="40"/>
      <c r="H26" s="40"/>
      <c r="I26" s="23"/>
      <c r="J26" s="23"/>
      <c r="K26" s="23"/>
      <c r="L26" s="23"/>
      <c r="M26" s="23"/>
    </row>
    <row r="27" spans="1:14" x14ac:dyDescent="0.25">
      <c r="A27" s="91"/>
      <c r="B27" s="114" t="s">
        <v>131</v>
      </c>
      <c r="C27" s="96"/>
      <c r="D27" s="96"/>
      <c r="E27" s="96"/>
      <c r="F27" s="96"/>
      <c r="G27" s="96"/>
      <c r="H27" s="96"/>
      <c r="I27" s="99"/>
      <c r="J27" s="99"/>
      <c r="K27" s="99"/>
      <c r="L27" s="99"/>
      <c r="M27" s="99"/>
      <c r="N27" s="100"/>
    </row>
    <row r="28" spans="1:14" x14ac:dyDescent="0.25">
      <c r="A28" s="91"/>
      <c r="B28" s="96"/>
      <c r="C28" s="96"/>
      <c r="D28" s="96"/>
      <c r="E28" s="96"/>
      <c r="F28" s="96"/>
      <c r="G28" s="96"/>
      <c r="H28" s="96"/>
      <c r="I28" s="99"/>
      <c r="J28" s="99"/>
      <c r="K28" s="99"/>
      <c r="L28" s="99"/>
      <c r="M28" s="99"/>
      <c r="N28" s="100"/>
    </row>
    <row r="29" spans="1:14" x14ac:dyDescent="0.25">
      <c r="A29" s="91"/>
      <c r="B29" s="117" t="s">
        <v>33</v>
      </c>
      <c r="C29" s="117" t="s">
        <v>132</v>
      </c>
      <c r="D29" s="117" t="s">
        <v>133</v>
      </c>
      <c r="E29" s="96"/>
      <c r="F29" s="96"/>
      <c r="G29" s="96"/>
      <c r="H29" s="96"/>
      <c r="I29" s="99"/>
      <c r="J29" s="99"/>
      <c r="K29" s="99"/>
      <c r="L29" s="99"/>
      <c r="M29" s="99"/>
      <c r="N29" s="100"/>
    </row>
    <row r="30" spans="1:14" x14ac:dyDescent="0.25">
      <c r="A30" s="91"/>
      <c r="B30" s="113" t="s">
        <v>134</v>
      </c>
      <c r="C30" s="113"/>
      <c r="D30" s="153" t="s">
        <v>213</v>
      </c>
      <c r="E30" s="96"/>
      <c r="F30" s="96"/>
      <c r="G30" s="96"/>
      <c r="H30" s="96"/>
      <c r="I30" s="99"/>
      <c r="J30" s="99"/>
      <c r="K30" s="99"/>
      <c r="L30" s="99"/>
      <c r="M30" s="99"/>
      <c r="N30" s="100"/>
    </row>
    <row r="31" spans="1:14" x14ac:dyDescent="0.25">
      <c r="A31" s="91"/>
      <c r="B31" s="113" t="s">
        <v>135</v>
      </c>
      <c r="C31" s="113"/>
      <c r="D31" s="153" t="s">
        <v>213</v>
      </c>
      <c r="E31" s="96"/>
      <c r="F31" s="96"/>
      <c r="G31" s="96"/>
      <c r="H31" s="96"/>
      <c r="I31" s="99"/>
      <c r="J31" s="99"/>
      <c r="K31" s="99"/>
      <c r="L31" s="99"/>
      <c r="M31" s="99"/>
      <c r="N31" s="100"/>
    </row>
    <row r="32" spans="1:14" x14ac:dyDescent="0.25">
      <c r="A32" s="91"/>
      <c r="B32" s="113" t="s">
        <v>136</v>
      </c>
      <c r="C32" s="113"/>
      <c r="D32" s="153" t="s">
        <v>213</v>
      </c>
      <c r="E32" s="96"/>
      <c r="F32" s="96"/>
      <c r="G32" s="96"/>
      <c r="H32" s="96"/>
      <c r="I32" s="99"/>
      <c r="J32" s="99"/>
      <c r="K32" s="99"/>
      <c r="L32" s="99"/>
      <c r="M32" s="99"/>
      <c r="N32" s="100"/>
    </row>
    <row r="33" spans="1:26" x14ac:dyDescent="0.25">
      <c r="A33" s="91"/>
      <c r="B33" s="113" t="s">
        <v>137</v>
      </c>
      <c r="C33" s="113"/>
      <c r="D33" s="153" t="s">
        <v>213</v>
      </c>
      <c r="E33" s="96"/>
      <c r="F33" s="96"/>
      <c r="G33" s="96"/>
      <c r="H33" s="96"/>
      <c r="I33" s="99"/>
      <c r="J33" s="99"/>
      <c r="K33" s="99"/>
      <c r="L33" s="99"/>
      <c r="M33" s="99"/>
      <c r="N33" s="100"/>
    </row>
    <row r="34" spans="1:26" x14ac:dyDescent="0.25">
      <c r="A34" s="91"/>
      <c r="B34" s="96"/>
      <c r="C34" s="96"/>
      <c r="D34" s="96"/>
      <c r="E34" s="96"/>
      <c r="F34" s="96"/>
      <c r="G34" s="96"/>
      <c r="H34" s="96"/>
      <c r="I34" s="99"/>
      <c r="J34" s="99"/>
      <c r="K34" s="99"/>
      <c r="L34" s="99"/>
      <c r="M34" s="99"/>
      <c r="N34" s="100"/>
    </row>
    <row r="35" spans="1:26" x14ac:dyDescent="0.25">
      <c r="A35" s="91"/>
      <c r="B35" s="96"/>
      <c r="C35" s="96"/>
      <c r="D35" s="96"/>
      <c r="E35" s="96"/>
      <c r="F35" s="96"/>
      <c r="G35" s="96"/>
      <c r="H35" s="96"/>
      <c r="I35" s="99"/>
      <c r="J35" s="99"/>
      <c r="K35" s="99"/>
      <c r="L35" s="99"/>
      <c r="M35" s="99"/>
      <c r="N35" s="100"/>
    </row>
    <row r="36" spans="1:26" x14ac:dyDescent="0.25">
      <c r="A36" s="91"/>
      <c r="B36" s="114" t="s">
        <v>138</v>
      </c>
      <c r="C36" s="96"/>
      <c r="D36" s="96"/>
      <c r="E36" s="96"/>
      <c r="F36" s="96"/>
      <c r="G36" s="96"/>
      <c r="H36" s="96"/>
      <c r="I36" s="99"/>
      <c r="J36" s="99"/>
      <c r="K36" s="99"/>
      <c r="L36" s="99"/>
      <c r="M36" s="99"/>
      <c r="N36" s="100"/>
    </row>
    <row r="37" spans="1:26" x14ac:dyDescent="0.25">
      <c r="A37" s="91"/>
      <c r="B37" s="96"/>
      <c r="C37" s="96"/>
      <c r="D37" s="96"/>
      <c r="E37" s="96"/>
      <c r="F37" s="96"/>
      <c r="G37" s="96"/>
      <c r="H37" s="96"/>
      <c r="I37" s="99"/>
      <c r="J37" s="99"/>
      <c r="K37" s="99"/>
      <c r="L37" s="99"/>
      <c r="M37" s="99"/>
      <c r="N37" s="100"/>
    </row>
    <row r="38" spans="1:26" x14ac:dyDescent="0.25">
      <c r="A38" s="91"/>
      <c r="B38" s="96"/>
      <c r="C38" s="96"/>
      <c r="D38" s="96"/>
      <c r="E38" s="96"/>
      <c r="F38" s="96"/>
      <c r="G38" s="96"/>
      <c r="H38" s="96"/>
      <c r="I38" s="99"/>
      <c r="J38" s="99"/>
      <c r="K38" s="99"/>
      <c r="L38" s="99"/>
      <c r="M38" s="99"/>
      <c r="N38" s="100"/>
    </row>
    <row r="39" spans="1:26" x14ac:dyDescent="0.25">
      <c r="A39" s="91"/>
      <c r="B39" s="117" t="s">
        <v>33</v>
      </c>
      <c r="C39" s="117" t="s">
        <v>58</v>
      </c>
      <c r="D39" s="116" t="s">
        <v>51</v>
      </c>
      <c r="E39" s="116" t="s">
        <v>16</v>
      </c>
      <c r="F39" s="96"/>
      <c r="G39" s="96"/>
      <c r="H39" s="96"/>
      <c r="I39" s="99"/>
      <c r="J39" s="99"/>
      <c r="K39" s="99"/>
      <c r="L39" s="99"/>
      <c r="M39" s="99"/>
      <c r="N39" s="100"/>
    </row>
    <row r="40" spans="1:26" ht="37.5" customHeight="1" x14ac:dyDescent="0.25">
      <c r="A40" s="91"/>
      <c r="B40" s="97" t="s">
        <v>139</v>
      </c>
      <c r="C40" s="98">
        <v>40</v>
      </c>
      <c r="D40" s="115">
        <v>0</v>
      </c>
      <c r="E40" s="278">
        <f>+D40+D41</f>
        <v>0</v>
      </c>
      <c r="F40" s="96"/>
      <c r="G40" s="96"/>
      <c r="H40" s="96"/>
      <c r="I40" s="99"/>
      <c r="J40" s="99"/>
      <c r="K40" s="99"/>
      <c r="L40" s="99"/>
      <c r="M40" s="99"/>
      <c r="N40" s="100"/>
    </row>
    <row r="41" spans="1:26" ht="55.5" customHeight="1" x14ac:dyDescent="0.25">
      <c r="A41" s="91"/>
      <c r="B41" s="97" t="s">
        <v>140</v>
      </c>
      <c r="C41" s="98">
        <v>60</v>
      </c>
      <c r="D41" s="115">
        <f>+F143</f>
        <v>0</v>
      </c>
      <c r="E41" s="279"/>
      <c r="F41" s="96"/>
      <c r="G41" s="96"/>
      <c r="H41" s="96"/>
      <c r="I41" s="99"/>
      <c r="J41" s="99"/>
      <c r="K41" s="99"/>
      <c r="L41" s="99"/>
      <c r="M41" s="99"/>
      <c r="N41" s="100"/>
    </row>
    <row r="42" spans="1:26" x14ac:dyDescent="0.25">
      <c r="A42" s="91"/>
      <c r="C42" s="92"/>
      <c r="D42" s="39"/>
      <c r="E42" s="93"/>
      <c r="F42" s="40"/>
      <c r="G42" s="40"/>
      <c r="H42" s="40"/>
      <c r="I42" s="23"/>
      <c r="J42" s="23"/>
      <c r="K42" s="23"/>
      <c r="L42" s="23"/>
      <c r="M42" s="23"/>
    </row>
    <row r="43" spans="1:26" x14ac:dyDescent="0.25">
      <c r="B43" s="64" t="s">
        <v>30</v>
      </c>
      <c r="M43" s="63"/>
      <c r="N43" s="63"/>
    </row>
    <row r="44" spans="1:26" ht="15.75" thickBot="1" x14ac:dyDescent="0.3">
      <c r="M44" s="63"/>
      <c r="N44" s="63"/>
    </row>
    <row r="45" spans="1:26" s="8" customFormat="1" ht="109.5" customHeight="1" x14ac:dyDescent="0.25">
      <c r="B45" s="110" t="s">
        <v>141</v>
      </c>
      <c r="C45" s="110" t="s">
        <v>142</v>
      </c>
      <c r="D45" s="110" t="s">
        <v>143</v>
      </c>
      <c r="E45" s="52" t="s">
        <v>45</v>
      </c>
      <c r="F45" s="52" t="s">
        <v>22</v>
      </c>
      <c r="G45" s="52" t="s">
        <v>97</v>
      </c>
      <c r="H45" s="52" t="s">
        <v>17</v>
      </c>
      <c r="I45" s="52" t="s">
        <v>10</v>
      </c>
      <c r="J45" s="52" t="s">
        <v>31</v>
      </c>
      <c r="K45" s="52" t="s">
        <v>61</v>
      </c>
      <c r="L45" s="52" t="s">
        <v>20</v>
      </c>
      <c r="M45" s="95" t="s">
        <v>26</v>
      </c>
      <c r="N45" s="110" t="s">
        <v>144</v>
      </c>
      <c r="O45" s="52" t="s">
        <v>36</v>
      </c>
      <c r="P45" s="53" t="s">
        <v>11</v>
      </c>
      <c r="Q45" s="53" t="s">
        <v>19</v>
      </c>
    </row>
    <row r="46" spans="1:26" s="29" customFormat="1" ht="30" x14ac:dyDescent="0.25">
      <c r="A46" s="44">
        <v>1</v>
      </c>
      <c r="B46" s="45" t="s">
        <v>153</v>
      </c>
      <c r="C46" s="46" t="s">
        <v>153</v>
      </c>
      <c r="D46" s="45" t="s">
        <v>155</v>
      </c>
      <c r="E46" s="24" t="s">
        <v>156</v>
      </c>
      <c r="F46" s="25" t="s">
        <v>133</v>
      </c>
      <c r="G46" s="146"/>
      <c r="H46" s="49" t="s">
        <v>160</v>
      </c>
      <c r="I46" s="26" t="s">
        <v>161</v>
      </c>
      <c r="J46" s="26" t="s">
        <v>133</v>
      </c>
      <c r="K46" s="159" t="s">
        <v>164</v>
      </c>
      <c r="L46" s="26">
        <v>0</v>
      </c>
      <c r="M46" s="94" t="s">
        <v>156</v>
      </c>
      <c r="N46" s="94" t="e">
        <f>+M46*G46</f>
        <v>#VALUE!</v>
      </c>
      <c r="O46" s="27">
        <v>12783333</v>
      </c>
      <c r="P46" s="27" t="s">
        <v>162</v>
      </c>
      <c r="Q46" s="147" t="s">
        <v>163</v>
      </c>
      <c r="R46" s="28"/>
      <c r="S46" s="28"/>
      <c r="T46" s="28"/>
      <c r="U46" s="28"/>
      <c r="V46" s="28"/>
      <c r="W46" s="28"/>
      <c r="X46" s="28"/>
      <c r="Y46" s="28"/>
      <c r="Z46" s="28"/>
    </row>
    <row r="47" spans="1:26" s="29" customFormat="1" ht="30" x14ac:dyDescent="0.25">
      <c r="A47" s="44">
        <f>+A46+1</f>
        <v>2</v>
      </c>
      <c r="B47" s="106" t="s">
        <v>153</v>
      </c>
      <c r="C47" s="107" t="s">
        <v>153</v>
      </c>
      <c r="D47" s="106" t="s">
        <v>155</v>
      </c>
      <c r="E47" s="101" t="s">
        <v>156</v>
      </c>
      <c r="F47" s="25" t="s">
        <v>133</v>
      </c>
      <c r="G47" s="25"/>
      <c r="H47" s="25" t="s">
        <v>165</v>
      </c>
      <c r="I47" s="26" t="s">
        <v>166</v>
      </c>
      <c r="J47" s="26" t="s">
        <v>133</v>
      </c>
      <c r="K47" s="159" t="s">
        <v>164</v>
      </c>
      <c r="L47" s="159" t="s">
        <v>164</v>
      </c>
      <c r="M47" s="94" t="s">
        <v>156</v>
      </c>
      <c r="N47" s="94" t="e">
        <f>+M47*G47</f>
        <v>#VALUE!</v>
      </c>
      <c r="O47" s="27">
        <v>12783333</v>
      </c>
      <c r="P47" s="27" t="s">
        <v>167</v>
      </c>
      <c r="Q47" s="147" t="s">
        <v>163</v>
      </c>
      <c r="R47" s="28"/>
      <c r="S47" s="28"/>
      <c r="T47" s="28"/>
      <c r="U47" s="28"/>
      <c r="V47" s="28"/>
      <c r="W47" s="28"/>
      <c r="X47" s="28"/>
      <c r="Y47" s="28"/>
      <c r="Z47" s="28"/>
    </row>
    <row r="48" spans="1:26" s="29" customFormat="1" x14ac:dyDescent="0.25">
      <c r="A48" s="44"/>
      <c r="B48" s="47" t="s">
        <v>16</v>
      </c>
      <c r="C48" s="46"/>
      <c r="D48" s="45"/>
      <c r="E48" s="24"/>
      <c r="F48" s="25"/>
      <c r="G48" s="25"/>
      <c r="H48" s="25"/>
      <c r="I48" s="26"/>
      <c r="J48" s="26"/>
      <c r="K48" s="48">
        <f>SUM(K46:K47)</f>
        <v>0</v>
      </c>
      <c r="L48" s="48">
        <f>SUM(L46:L47)</f>
        <v>0</v>
      </c>
      <c r="M48" s="145">
        <f>SUM(M46:M47)</f>
        <v>0</v>
      </c>
      <c r="N48" s="48" t="e">
        <f>SUM(N46:N47)</f>
        <v>#VALUE!</v>
      </c>
      <c r="O48" s="27"/>
      <c r="P48" s="27"/>
      <c r="Q48" s="148"/>
    </row>
    <row r="49" spans="2:17" s="30" customFormat="1" x14ac:dyDescent="0.25">
      <c r="E49" s="31"/>
    </row>
    <row r="50" spans="2:17" s="30" customFormat="1" x14ac:dyDescent="0.25">
      <c r="B50" s="268" t="s">
        <v>28</v>
      </c>
      <c r="C50" s="268" t="s">
        <v>27</v>
      </c>
      <c r="D50" s="267" t="s">
        <v>34</v>
      </c>
      <c r="E50" s="267"/>
    </row>
    <row r="51" spans="2:17" s="30" customFormat="1" x14ac:dyDescent="0.25">
      <c r="B51" s="269"/>
      <c r="C51" s="269"/>
      <c r="D51" s="59" t="s">
        <v>23</v>
      </c>
      <c r="E51" s="60" t="s">
        <v>24</v>
      </c>
    </row>
    <row r="52" spans="2:17" s="30" customFormat="1" ht="30.6" customHeight="1" x14ac:dyDescent="0.25">
      <c r="B52" s="57" t="s">
        <v>21</v>
      </c>
      <c r="C52" s="58">
        <f>+K48</f>
        <v>0</v>
      </c>
      <c r="D52" s="56"/>
      <c r="E52" s="56"/>
      <c r="F52" s="32"/>
      <c r="G52" s="32"/>
      <c r="H52" s="32"/>
      <c r="I52" s="32"/>
      <c r="J52" s="32"/>
      <c r="K52" s="32"/>
      <c r="L52" s="32"/>
      <c r="M52" s="32"/>
    </row>
    <row r="53" spans="2:17" s="30" customFormat="1" ht="30" customHeight="1" x14ac:dyDescent="0.25">
      <c r="B53" s="57" t="s">
        <v>25</v>
      </c>
      <c r="C53" s="58">
        <f>+M48</f>
        <v>0</v>
      </c>
      <c r="D53" s="56"/>
      <c r="E53" s="56"/>
    </row>
    <row r="54" spans="2:17" s="30" customFormat="1" x14ac:dyDescent="0.25">
      <c r="B54" s="33"/>
      <c r="C54" s="292"/>
      <c r="D54" s="292"/>
      <c r="E54" s="292"/>
      <c r="F54" s="292"/>
      <c r="G54" s="292"/>
      <c r="H54" s="292"/>
      <c r="I54" s="292"/>
      <c r="J54" s="292"/>
      <c r="K54" s="292"/>
      <c r="L54" s="292"/>
      <c r="M54" s="292"/>
      <c r="N54" s="292"/>
    </row>
    <row r="55" spans="2:17" ht="28.15" customHeight="1" thickBot="1" x14ac:dyDescent="0.3"/>
    <row r="56" spans="2:17" ht="27" thickBot="1" x14ac:dyDescent="0.3">
      <c r="B56" s="291" t="s">
        <v>98</v>
      </c>
      <c r="C56" s="291"/>
      <c r="D56" s="291"/>
      <c r="E56" s="291"/>
      <c r="F56" s="291"/>
      <c r="G56" s="291"/>
      <c r="H56" s="291"/>
      <c r="I56" s="291"/>
      <c r="J56" s="291"/>
      <c r="K56" s="291"/>
      <c r="L56" s="291"/>
      <c r="M56" s="291"/>
      <c r="N56" s="291"/>
    </row>
    <row r="59" spans="2:17" ht="109.5" customHeight="1" x14ac:dyDescent="0.25">
      <c r="B59" s="66" t="s">
        <v>145</v>
      </c>
      <c r="C59" s="66" t="s">
        <v>2</v>
      </c>
      <c r="D59" s="66" t="s">
        <v>100</v>
      </c>
      <c r="E59" s="66" t="s">
        <v>99</v>
      </c>
      <c r="F59" s="66" t="s">
        <v>101</v>
      </c>
      <c r="G59" s="66" t="s">
        <v>102</v>
      </c>
      <c r="H59" s="66" t="s">
        <v>103</v>
      </c>
      <c r="I59" s="66" t="s">
        <v>104</v>
      </c>
      <c r="J59" s="66" t="s">
        <v>105</v>
      </c>
      <c r="K59" s="66" t="s">
        <v>106</v>
      </c>
      <c r="L59" s="66" t="s">
        <v>107</v>
      </c>
      <c r="M59" s="88" t="s">
        <v>108</v>
      </c>
      <c r="N59" s="88" t="s">
        <v>109</v>
      </c>
      <c r="O59" s="286" t="s">
        <v>3</v>
      </c>
      <c r="P59" s="287"/>
      <c r="Q59" s="66" t="s">
        <v>18</v>
      </c>
    </row>
    <row r="60" spans="2:17" x14ac:dyDescent="0.25">
      <c r="B60" s="153"/>
      <c r="C60" s="153"/>
      <c r="D60" s="156"/>
      <c r="E60" s="55"/>
      <c r="F60" s="55"/>
      <c r="G60" s="55"/>
      <c r="H60" s="55"/>
      <c r="I60" s="55"/>
      <c r="J60" s="55"/>
      <c r="K60" s="55"/>
      <c r="L60" s="55"/>
      <c r="M60" s="55"/>
      <c r="N60" s="55"/>
      <c r="O60" s="294"/>
      <c r="P60" s="290"/>
      <c r="Q60" s="153"/>
    </row>
    <row r="61" spans="2:17" x14ac:dyDescent="0.25">
      <c r="B61" s="153"/>
      <c r="C61" s="153"/>
      <c r="D61" s="156"/>
      <c r="E61" s="55"/>
      <c r="F61" s="55"/>
      <c r="G61" s="55"/>
      <c r="H61" s="55"/>
      <c r="I61" s="55"/>
      <c r="J61" s="55"/>
      <c r="K61" s="55"/>
      <c r="L61" s="55"/>
      <c r="M61" s="55"/>
      <c r="N61" s="55"/>
      <c r="O61" s="294"/>
      <c r="P61" s="290"/>
      <c r="Q61" s="153"/>
    </row>
    <row r="62" spans="2:17" x14ac:dyDescent="0.25">
      <c r="B62" s="153"/>
      <c r="C62" s="153"/>
      <c r="D62" s="156"/>
      <c r="E62" s="55"/>
      <c r="F62" s="55"/>
      <c r="G62" s="55"/>
      <c r="H62" s="55"/>
      <c r="I62" s="55"/>
      <c r="J62" s="55"/>
      <c r="K62" s="55"/>
      <c r="L62" s="55"/>
      <c r="M62" s="55"/>
      <c r="N62" s="55"/>
      <c r="O62" s="294"/>
      <c r="P62" s="290"/>
      <c r="Q62" s="153"/>
    </row>
    <row r="63" spans="2:17" x14ac:dyDescent="0.25">
      <c r="B63" s="153"/>
      <c r="C63" s="153"/>
      <c r="D63" s="156"/>
      <c r="E63" s="4"/>
      <c r="F63" s="55"/>
      <c r="G63" s="55"/>
      <c r="H63" s="55"/>
      <c r="I63" s="55"/>
      <c r="J63" s="55"/>
      <c r="K63" s="55"/>
      <c r="L63" s="55"/>
      <c r="M63" s="55"/>
      <c r="N63" s="55"/>
      <c r="O63" s="294"/>
      <c r="P63" s="290"/>
      <c r="Q63" s="153"/>
    </row>
    <row r="64" spans="2:17" x14ac:dyDescent="0.25">
      <c r="B64" s="153"/>
      <c r="C64" s="153"/>
      <c r="D64" s="156"/>
      <c r="E64" s="4"/>
      <c r="F64" s="55"/>
      <c r="G64" s="55"/>
      <c r="H64" s="55"/>
      <c r="I64" s="55"/>
      <c r="J64" s="55"/>
      <c r="K64" s="55"/>
      <c r="L64" s="55"/>
      <c r="M64" s="55"/>
      <c r="N64" s="55"/>
      <c r="O64" s="294"/>
      <c r="P64" s="290"/>
      <c r="Q64" s="153"/>
    </row>
    <row r="65" spans="2:17" x14ac:dyDescent="0.25">
      <c r="B65" s="153"/>
      <c r="C65" s="153"/>
      <c r="D65" s="156"/>
      <c r="E65" s="4"/>
      <c r="F65" s="55"/>
      <c r="G65" s="55"/>
      <c r="H65" s="55"/>
      <c r="I65" s="55"/>
      <c r="J65" s="55"/>
      <c r="K65" s="55"/>
      <c r="L65" s="55"/>
      <c r="M65" s="55"/>
      <c r="N65" s="55"/>
      <c r="O65" s="294"/>
      <c r="P65" s="290"/>
      <c r="Q65" s="153"/>
    </row>
    <row r="66" spans="2:17" x14ac:dyDescent="0.25">
      <c r="B66" s="61"/>
      <c r="C66" s="61"/>
      <c r="D66" s="61"/>
      <c r="E66" s="61"/>
      <c r="F66" s="61"/>
      <c r="G66" s="61"/>
      <c r="H66" s="61"/>
      <c r="I66" s="61"/>
      <c r="J66" s="61"/>
      <c r="K66" s="61"/>
      <c r="L66" s="61"/>
      <c r="M66" s="61"/>
      <c r="N66" s="61"/>
      <c r="O66" s="294"/>
      <c r="P66" s="290"/>
      <c r="Q66" s="61"/>
    </row>
    <row r="67" spans="2:17" x14ac:dyDescent="0.25">
      <c r="B67" s="9" t="s">
        <v>1</v>
      </c>
    </row>
    <row r="68" spans="2:17" x14ac:dyDescent="0.25">
      <c r="B68" s="9" t="s">
        <v>37</v>
      </c>
    </row>
    <row r="69" spans="2:17" x14ac:dyDescent="0.25">
      <c r="B69" s="9" t="s">
        <v>62</v>
      </c>
    </row>
    <row r="71" spans="2:17" ht="15.75" thickBot="1" x14ac:dyDescent="0.3"/>
    <row r="72" spans="2:17" ht="27" thickBot="1" x14ac:dyDescent="0.3">
      <c r="B72" s="280" t="s">
        <v>38</v>
      </c>
      <c r="C72" s="281"/>
      <c r="D72" s="281"/>
      <c r="E72" s="281"/>
      <c r="F72" s="281"/>
      <c r="G72" s="281"/>
      <c r="H72" s="281"/>
      <c r="I72" s="281"/>
      <c r="J72" s="281"/>
      <c r="K72" s="281"/>
      <c r="L72" s="281"/>
      <c r="M72" s="281"/>
      <c r="N72" s="282"/>
    </row>
    <row r="77" spans="2:17" ht="76.5" customHeight="1" x14ac:dyDescent="0.25">
      <c r="B77" s="54" t="s">
        <v>0</v>
      </c>
      <c r="C77" s="54" t="s">
        <v>39</v>
      </c>
      <c r="D77" s="54" t="s">
        <v>40</v>
      </c>
      <c r="E77" s="54" t="s">
        <v>110</v>
      </c>
      <c r="F77" s="54" t="s">
        <v>112</v>
      </c>
      <c r="G77" s="54" t="s">
        <v>113</v>
      </c>
      <c r="H77" s="54" t="s">
        <v>114</v>
      </c>
      <c r="I77" s="54" t="s">
        <v>111</v>
      </c>
      <c r="J77" s="286" t="s">
        <v>115</v>
      </c>
      <c r="K77" s="299"/>
      <c r="L77" s="287"/>
      <c r="M77" s="260" t="s">
        <v>119</v>
      </c>
      <c r="N77" s="258" t="s">
        <v>41</v>
      </c>
      <c r="O77" s="260" t="s">
        <v>42</v>
      </c>
      <c r="P77" s="262" t="s">
        <v>3</v>
      </c>
      <c r="Q77" s="263"/>
    </row>
    <row r="78" spans="2:17" ht="37.5" customHeight="1" x14ac:dyDescent="0.25">
      <c r="B78" s="289"/>
      <c r="C78" s="289"/>
      <c r="D78" s="289"/>
      <c r="E78" s="289"/>
      <c r="F78" s="289"/>
      <c r="G78" s="289"/>
      <c r="H78" s="289"/>
      <c r="I78" s="290"/>
      <c r="J78" s="116" t="s">
        <v>116</v>
      </c>
      <c r="K78" s="112" t="s">
        <v>117</v>
      </c>
      <c r="L78" s="116" t="s">
        <v>118</v>
      </c>
      <c r="M78" s="261"/>
      <c r="N78" s="259"/>
      <c r="O78" s="261"/>
      <c r="P78" s="264"/>
      <c r="Q78" s="265"/>
    </row>
    <row r="79" spans="2:17" ht="60.75" customHeight="1" x14ac:dyDescent="0.25">
      <c r="B79" s="72" t="s">
        <v>43</v>
      </c>
      <c r="C79" s="72" t="s">
        <v>168</v>
      </c>
      <c r="D79" s="183" t="s">
        <v>169</v>
      </c>
      <c r="E79" s="153">
        <v>40404031</v>
      </c>
      <c r="F79" s="183" t="s">
        <v>170</v>
      </c>
      <c r="G79" s="183" t="s">
        <v>171</v>
      </c>
      <c r="H79" s="153"/>
      <c r="I79" s="55"/>
      <c r="J79" s="153"/>
      <c r="K79" s="156"/>
      <c r="L79" s="55"/>
      <c r="M79" s="153" t="s">
        <v>133</v>
      </c>
      <c r="N79" s="153" t="s">
        <v>133</v>
      </c>
      <c r="O79" s="153" t="s">
        <v>132</v>
      </c>
      <c r="P79" s="256" t="s">
        <v>173</v>
      </c>
      <c r="Q79" s="257"/>
    </row>
    <row r="80" spans="2:17" ht="60.75" customHeight="1" x14ac:dyDescent="0.25">
      <c r="B80" s="72" t="s">
        <v>43</v>
      </c>
      <c r="C80" s="72" t="s">
        <v>168</v>
      </c>
      <c r="D80" s="184" t="s">
        <v>172</v>
      </c>
      <c r="E80" s="153">
        <v>39951045</v>
      </c>
      <c r="F80" s="183" t="s">
        <v>174</v>
      </c>
      <c r="G80" s="184" t="s">
        <v>175</v>
      </c>
      <c r="H80" s="153" t="s">
        <v>176</v>
      </c>
      <c r="I80" s="55" t="s">
        <v>154</v>
      </c>
      <c r="J80" s="153"/>
      <c r="K80" s="156"/>
      <c r="L80" s="55"/>
      <c r="M80" s="153" t="s">
        <v>133</v>
      </c>
      <c r="N80" s="153" t="s">
        <v>133</v>
      </c>
      <c r="O80" s="153" t="s">
        <v>132</v>
      </c>
      <c r="P80" s="256" t="s">
        <v>177</v>
      </c>
      <c r="Q80" s="257"/>
    </row>
    <row r="81" spans="2:17" ht="60.75" customHeight="1" x14ac:dyDescent="0.25">
      <c r="B81" s="72" t="s">
        <v>43</v>
      </c>
      <c r="C81" s="72" t="s">
        <v>168</v>
      </c>
      <c r="D81" s="183" t="s">
        <v>178</v>
      </c>
      <c r="E81" s="153">
        <v>1121908288</v>
      </c>
      <c r="F81" s="183" t="s">
        <v>179</v>
      </c>
      <c r="G81" s="184"/>
      <c r="H81" s="153"/>
      <c r="I81" s="55" t="s">
        <v>154</v>
      </c>
      <c r="J81" s="153"/>
      <c r="K81" s="156"/>
      <c r="L81" s="55"/>
      <c r="M81" s="153" t="s">
        <v>133</v>
      </c>
      <c r="N81" s="153" t="s">
        <v>133</v>
      </c>
      <c r="O81" s="153" t="s">
        <v>132</v>
      </c>
      <c r="P81" s="256" t="s">
        <v>180</v>
      </c>
      <c r="Q81" s="257"/>
    </row>
    <row r="82" spans="2:17" ht="60.75" customHeight="1" x14ac:dyDescent="0.25">
      <c r="B82" s="72" t="s">
        <v>43</v>
      </c>
      <c r="C82" s="72" t="s">
        <v>168</v>
      </c>
      <c r="D82" s="183" t="s">
        <v>181</v>
      </c>
      <c r="E82" s="153">
        <v>402189946</v>
      </c>
      <c r="F82" s="184" t="s">
        <v>182</v>
      </c>
      <c r="G82" s="183" t="s">
        <v>183</v>
      </c>
      <c r="H82" s="153" t="s">
        <v>184</v>
      </c>
      <c r="I82" s="55" t="s">
        <v>154</v>
      </c>
      <c r="J82" s="72" t="s">
        <v>185</v>
      </c>
      <c r="K82" s="156" t="s">
        <v>188</v>
      </c>
      <c r="L82" s="55" t="s">
        <v>186</v>
      </c>
      <c r="M82" s="153" t="s">
        <v>132</v>
      </c>
      <c r="N82" s="153" t="s">
        <v>133</v>
      </c>
      <c r="O82" s="153" t="s">
        <v>132</v>
      </c>
      <c r="P82" s="266" t="s">
        <v>187</v>
      </c>
      <c r="Q82" s="257"/>
    </row>
    <row r="83" spans="2:17" ht="60.75" customHeight="1" x14ac:dyDescent="0.25">
      <c r="B83" s="72" t="s">
        <v>43</v>
      </c>
      <c r="C83" s="72" t="s">
        <v>168</v>
      </c>
      <c r="D83" s="183" t="s">
        <v>189</v>
      </c>
      <c r="E83" s="153">
        <v>1121865397</v>
      </c>
      <c r="F83" s="183" t="s">
        <v>190</v>
      </c>
      <c r="G83" s="184" t="s">
        <v>175</v>
      </c>
      <c r="H83" s="153" t="s">
        <v>186</v>
      </c>
      <c r="I83" s="55" t="s">
        <v>154</v>
      </c>
      <c r="J83" s="153"/>
      <c r="K83" s="156"/>
      <c r="L83" s="55"/>
      <c r="M83" s="153"/>
      <c r="N83" s="153"/>
      <c r="O83" s="153"/>
      <c r="P83" s="256" t="s">
        <v>198</v>
      </c>
      <c r="Q83" s="257"/>
    </row>
    <row r="84" spans="2:17" ht="51.75" customHeight="1" x14ac:dyDescent="0.25">
      <c r="B84" s="72" t="s">
        <v>43</v>
      </c>
      <c r="C84" s="72" t="s">
        <v>168</v>
      </c>
      <c r="D84" s="183" t="s">
        <v>191</v>
      </c>
      <c r="E84" s="153">
        <v>35261022</v>
      </c>
      <c r="F84" s="183" t="s">
        <v>192</v>
      </c>
      <c r="G84" s="183" t="s">
        <v>193</v>
      </c>
      <c r="H84" s="153" t="s">
        <v>194</v>
      </c>
      <c r="I84" s="55" t="s">
        <v>154</v>
      </c>
      <c r="J84" s="153"/>
      <c r="K84" s="156"/>
      <c r="L84" s="55"/>
      <c r="M84" s="153"/>
      <c r="N84" s="153"/>
      <c r="O84" s="153"/>
      <c r="P84" s="256" t="s">
        <v>199</v>
      </c>
      <c r="Q84" s="257"/>
    </row>
    <row r="85" spans="2:17" ht="33.6" customHeight="1" x14ac:dyDescent="0.25">
      <c r="B85" s="72" t="s">
        <v>43</v>
      </c>
      <c r="C85" s="72" t="s">
        <v>168</v>
      </c>
      <c r="D85" s="183" t="s">
        <v>195</v>
      </c>
      <c r="E85" s="153">
        <v>1121821539</v>
      </c>
      <c r="F85" s="183" t="s">
        <v>196</v>
      </c>
      <c r="G85" s="184" t="s">
        <v>175</v>
      </c>
      <c r="H85" s="153" t="s">
        <v>197</v>
      </c>
      <c r="I85" s="55" t="s">
        <v>154</v>
      </c>
      <c r="J85" s="153"/>
      <c r="K85" s="55"/>
      <c r="L85" s="55"/>
      <c r="M85" s="153"/>
      <c r="N85" s="153"/>
      <c r="O85" s="153"/>
      <c r="P85" s="255" t="s">
        <v>203</v>
      </c>
      <c r="Q85" s="255"/>
    </row>
    <row r="86" spans="2:17" ht="33.6" customHeight="1" x14ac:dyDescent="0.25">
      <c r="B86" s="72" t="s">
        <v>43</v>
      </c>
      <c r="C86" s="72" t="s">
        <v>168</v>
      </c>
      <c r="D86" s="183" t="s">
        <v>200</v>
      </c>
      <c r="E86" s="153">
        <v>35261312</v>
      </c>
      <c r="F86" s="184" t="s">
        <v>201</v>
      </c>
      <c r="G86" s="184" t="s">
        <v>193</v>
      </c>
      <c r="H86" s="153" t="s">
        <v>202</v>
      </c>
      <c r="I86" s="55" t="s">
        <v>154</v>
      </c>
      <c r="J86" s="153"/>
      <c r="K86" s="55"/>
      <c r="L86" s="55"/>
      <c r="M86" s="153"/>
      <c r="N86" s="153"/>
      <c r="O86" s="153"/>
      <c r="P86" s="255" t="s">
        <v>204</v>
      </c>
      <c r="Q86" s="255"/>
    </row>
    <row r="87" spans="2:17" ht="33.6" customHeight="1" x14ac:dyDescent="0.25">
      <c r="B87" s="160"/>
      <c r="C87" s="72"/>
      <c r="D87" s="153"/>
      <c r="E87" s="153"/>
      <c r="F87" s="153"/>
      <c r="G87" s="153"/>
      <c r="H87" s="153"/>
      <c r="I87" s="55"/>
      <c r="J87" s="153"/>
      <c r="K87" s="55"/>
      <c r="L87" s="55"/>
      <c r="M87" s="153"/>
      <c r="N87" s="153"/>
      <c r="O87" s="153"/>
      <c r="P87" s="266"/>
      <c r="Q87" s="257"/>
    </row>
    <row r="89" spans="2:17" ht="15.75" thickBot="1" x14ac:dyDescent="0.3"/>
    <row r="90" spans="2:17" ht="27" thickBot="1" x14ac:dyDescent="0.3">
      <c r="B90" s="280" t="s">
        <v>46</v>
      </c>
      <c r="C90" s="281"/>
      <c r="D90" s="281"/>
      <c r="E90" s="281"/>
      <c r="F90" s="281"/>
      <c r="G90" s="281"/>
      <c r="H90" s="281"/>
      <c r="I90" s="281"/>
      <c r="J90" s="281"/>
      <c r="K90" s="281"/>
      <c r="L90" s="281"/>
      <c r="M90" s="281"/>
      <c r="N90" s="282"/>
    </row>
    <row r="93" spans="2:17" ht="46.15" customHeight="1" x14ac:dyDescent="0.25">
      <c r="B93" s="66" t="s">
        <v>33</v>
      </c>
      <c r="C93" s="66" t="s">
        <v>47</v>
      </c>
      <c r="D93" s="286" t="s">
        <v>3</v>
      </c>
      <c r="E93" s="287"/>
    </row>
    <row r="94" spans="2:17" ht="46.9" customHeight="1" x14ac:dyDescent="0.25">
      <c r="B94" s="67" t="s">
        <v>120</v>
      </c>
      <c r="C94" s="153" t="s">
        <v>133</v>
      </c>
      <c r="D94" s="288" t="s">
        <v>241</v>
      </c>
      <c r="E94" s="288"/>
    </row>
    <row r="97" spans="1:26" ht="26.25" x14ac:dyDescent="0.25">
      <c r="B97" s="270" t="s">
        <v>64</v>
      </c>
      <c r="C97" s="271"/>
      <c r="D97" s="271"/>
      <c r="E97" s="271"/>
      <c r="F97" s="271"/>
      <c r="G97" s="271"/>
      <c r="H97" s="271"/>
      <c r="I97" s="271"/>
      <c r="J97" s="271"/>
      <c r="K97" s="271"/>
      <c r="L97" s="271"/>
      <c r="M97" s="271"/>
      <c r="N97" s="271"/>
      <c r="O97" s="271"/>
      <c r="P97" s="271"/>
    </row>
    <row r="99" spans="1:26" ht="15.75" thickBot="1" x14ac:dyDescent="0.3"/>
    <row r="100" spans="1:26" ht="27" thickBot="1" x14ac:dyDescent="0.3">
      <c r="B100" s="280" t="s">
        <v>54</v>
      </c>
      <c r="C100" s="281"/>
      <c r="D100" s="281"/>
      <c r="E100" s="281"/>
      <c r="F100" s="281"/>
      <c r="G100" s="281"/>
      <c r="H100" s="281"/>
      <c r="I100" s="281"/>
      <c r="J100" s="281"/>
      <c r="K100" s="281"/>
      <c r="L100" s="281"/>
      <c r="M100" s="281"/>
      <c r="N100" s="282"/>
    </row>
    <row r="102" spans="1:26" ht="15.75" thickBot="1" x14ac:dyDescent="0.3">
      <c r="M102" s="63"/>
      <c r="N102" s="63"/>
    </row>
    <row r="103" spans="1:26" s="99" customFormat="1" ht="109.5" customHeight="1" x14ac:dyDescent="0.25">
      <c r="B103" s="110" t="s">
        <v>141</v>
      </c>
      <c r="C103" s="110" t="s">
        <v>142</v>
      </c>
      <c r="D103" s="110" t="s">
        <v>143</v>
      </c>
      <c r="E103" s="110" t="s">
        <v>45</v>
      </c>
      <c r="F103" s="110" t="s">
        <v>22</v>
      </c>
      <c r="G103" s="110" t="s">
        <v>97</v>
      </c>
      <c r="H103" s="110" t="s">
        <v>17</v>
      </c>
      <c r="I103" s="110" t="s">
        <v>10</v>
      </c>
      <c r="J103" s="110" t="s">
        <v>31</v>
      </c>
      <c r="K103" s="110" t="s">
        <v>61</v>
      </c>
      <c r="L103" s="110" t="s">
        <v>20</v>
      </c>
      <c r="M103" s="95" t="s">
        <v>26</v>
      </c>
      <c r="N103" s="110" t="s">
        <v>144</v>
      </c>
      <c r="O103" s="110" t="s">
        <v>36</v>
      </c>
      <c r="P103" s="111" t="s">
        <v>11</v>
      </c>
      <c r="Q103" s="111" t="s">
        <v>19</v>
      </c>
    </row>
    <row r="104" spans="1:26" s="105" customFormat="1" ht="30" x14ac:dyDescent="0.25">
      <c r="A104" s="44">
        <v>1</v>
      </c>
      <c r="B104" s="47" t="s">
        <v>153</v>
      </c>
      <c r="C104" s="107" t="s">
        <v>153</v>
      </c>
      <c r="D104" s="106" t="s">
        <v>207</v>
      </c>
      <c r="E104" s="101"/>
      <c r="F104" s="102"/>
      <c r="G104" s="146"/>
      <c r="H104" s="109" t="s">
        <v>205</v>
      </c>
      <c r="I104" s="103" t="s">
        <v>206</v>
      </c>
      <c r="J104" s="103"/>
      <c r="K104" s="103"/>
      <c r="L104" s="103"/>
      <c r="M104" s="94"/>
      <c r="N104" s="94">
        <f>+M104*G104</f>
        <v>0</v>
      </c>
      <c r="O104" s="27"/>
      <c r="P104" s="27"/>
      <c r="Q104" s="147" t="s">
        <v>163</v>
      </c>
      <c r="R104" s="104"/>
      <c r="S104" s="104"/>
      <c r="T104" s="104"/>
      <c r="U104" s="104"/>
      <c r="V104" s="104"/>
      <c r="W104" s="104"/>
      <c r="X104" s="104"/>
      <c r="Y104" s="104"/>
      <c r="Z104" s="104"/>
    </row>
    <row r="105" spans="1:26" s="105" customFormat="1" x14ac:dyDescent="0.25">
      <c r="A105" s="44">
        <f>+A104+1</f>
        <v>2</v>
      </c>
      <c r="B105" s="106"/>
      <c r="C105" s="107"/>
      <c r="D105" s="106"/>
      <c r="E105" s="101"/>
      <c r="F105" s="102"/>
      <c r="G105" s="102"/>
      <c r="H105" s="102"/>
      <c r="I105" s="103"/>
      <c r="J105" s="103"/>
      <c r="K105" s="103"/>
      <c r="L105" s="103"/>
      <c r="M105" s="94"/>
      <c r="N105" s="94"/>
      <c r="O105" s="27"/>
      <c r="P105" s="27"/>
      <c r="Q105" s="147"/>
      <c r="R105" s="104"/>
      <c r="S105" s="104"/>
      <c r="T105" s="104"/>
      <c r="U105" s="104"/>
      <c r="V105" s="104"/>
      <c r="W105" s="104"/>
      <c r="X105" s="104"/>
      <c r="Y105" s="104"/>
      <c r="Z105" s="104"/>
    </row>
    <row r="106" spans="1:26" s="105" customFormat="1" x14ac:dyDescent="0.25">
      <c r="A106" s="44">
        <f t="shared" ref="A106:A111" si="0">+A105+1</f>
        <v>3</v>
      </c>
      <c r="B106" s="106"/>
      <c r="C106" s="107"/>
      <c r="D106" s="106"/>
      <c r="E106" s="101"/>
      <c r="F106" s="102"/>
      <c r="G106" s="102"/>
      <c r="H106" s="102"/>
      <c r="I106" s="103"/>
      <c r="J106" s="103"/>
      <c r="K106" s="103"/>
      <c r="L106" s="103"/>
      <c r="M106" s="94"/>
      <c r="N106" s="94"/>
      <c r="O106" s="27"/>
      <c r="P106" s="27"/>
      <c r="Q106" s="147"/>
      <c r="R106" s="104"/>
      <c r="S106" s="104"/>
      <c r="T106" s="104"/>
      <c r="U106" s="104"/>
      <c r="V106" s="104"/>
      <c r="W106" s="104"/>
      <c r="X106" s="104"/>
      <c r="Y106" s="104"/>
      <c r="Z106" s="104"/>
    </row>
    <row r="107" spans="1:26" s="105" customFormat="1" x14ac:dyDescent="0.25">
      <c r="A107" s="44">
        <f t="shared" si="0"/>
        <v>4</v>
      </c>
      <c r="B107" s="106"/>
      <c r="C107" s="107"/>
      <c r="D107" s="106"/>
      <c r="E107" s="101"/>
      <c r="F107" s="102"/>
      <c r="G107" s="102"/>
      <c r="H107" s="102"/>
      <c r="I107" s="103"/>
      <c r="J107" s="103"/>
      <c r="K107" s="103"/>
      <c r="L107" s="103"/>
      <c r="M107" s="94"/>
      <c r="N107" s="94"/>
      <c r="O107" s="27"/>
      <c r="P107" s="27"/>
      <c r="Q107" s="147"/>
      <c r="R107" s="104"/>
      <c r="S107" s="104"/>
      <c r="T107" s="104"/>
      <c r="U107" s="104"/>
      <c r="V107" s="104"/>
      <c r="W107" s="104"/>
      <c r="X107" s="104"/>
      <c r="Y107" s="104"/>
      <c r="Z107" s="104"/>
    </row>
    <row r="108" spans="1:26" s="105" customFormat="1" x14ac:dyDescent="0.25">
      <c r="A108" s="44">
        <f t="shared" si="0"/>
        <v>5</v>
      </c>
      <c r="B108" s="106"/>
      <c r="C108" s="107"/>
      <c r="D108" s="106"/>
      <c r="E108" s="101"/>
      <c r="F108" s="102"/>
      <c r="G108" s="102"/>
      <c r="H108" s="102"/>
      <c r="I108" s="103"/>
      <c r="J108" s="103"/>
      <c r="K108" s="103"/>
      <c r="L108" s="103"/>
      <c r="M108" s="94"/>
      <c r="N108" s="94"/>
      <c r="O108" s="27"/>
      <c r="P108" s="27"/>
      <c r="Q108" s="147"/>
      <c r="R108" s="104"/>
      <c r="S108" s="104"/>
      <c r="T108" s="104"/>
      <c r="U108" s="104"/>
      <c r="V108" s="104"/>
      <c r="W108" s="104"/>
      <c r="X108" s="104"/>
      <c r="Y108" s="104"/>
      <c r="Z108" s="104"/>
    </row>
    <row r="109" spans="1:26" s="105" customFormat="1" x14ac:dyDescent="0.25">
      <c r="A109" s="44">
        <f t="shared" si="0"/>
        <v>6</v>
      </c>
      <c r="B109" s="106"/>
      <c r="C109" s="107"/>
      <c r="D109" s="106"/>
      <c r="E109" s="101"/>
      <c r="F109" s="102"/>
      <c r="G109" s="102"/>
      <c r="H109" s="102"/>
      <c r="I109" s="103"/>
      <c r="J109" s="103"/>
      <c r="K109" s="103"/>
      <c r="L109" s="103"/>
      <c r="M109" s="94"/>
      <c r="N109" s="94"/>
      <c r="O109" s="27"/>
      <c r="P109" s="27"/>
      <c r="Q109" s="147"/>
      <c r="R109" s="104"/>
      <c r="S109" s="104"/>
      <c r="T109" s="104"/>
      <c r="U109" s="104"/>
      <c r="V109" s="104"/>
      <c r="W109" s="104"/>
      <c r="X109" s="104"/>
      <c r="Y109" s="104"/>
      <c r="Z109" s="104"/>
    </row>
    <row r="110" spans="1:26" s="105" customFormat="1" x14ac:dyDescent="0.25">
      <c r="A110" s="44">
        <f t="shared" si="0"/>
        <v>7</v>
      </c>
      <c r="B110" s="106"/>
      <c r="C110" s="107"/>
      <c r="D110" s="106"/>
      <c r="E110" s="101"/>
      <c r="F110" s="102"/>
      <c r="G110" s="102"/>
      <c r="H110" s="102"/>
      <c r="I110" s="103"/>
      <c r="J110" s="103"/>
      <c r="K110" s="103"/>
      <c r="L110" s="103"/>
      <c r="M110" s="94"/>
      <c r="N110" s="94"/>
      <c r="O110" s="27"/>
      <c r="P110" s="27"/>
      <c r="Q110" s="147"/>
      <c r="R110" s="104"/>
      <c r="S110" s="104"/>
      <c r="T110" s="104"/>
      <c r="U110" s="104"/>
      <c r="V110" s="104"/>
      <c r="W110" s="104"/>
      <c r="X110" s="104"/>
      <c r="Y110" s="104"/>
      <c r="Z110" s="104"/>
    </row>
    <row r="111" spans="1:26" s="105" customFormat="1" x14ac:dyDescent="0.25">
      <c r="A111" s="44">
        <f t="shared" si="0"/>
        <v>8</v>
      </c>
      <c r="B111" s="106"/>
      <c r="C111" s="107"/>
      <c r="D111" s="106"/>
      <c r="E111" s="101"/>
      <c r="F111" s="102"/>
      <c r="G111" s="102"/>
      <c r="H111" s="102"/>
      <c r="I111" s="103"/>
      <c r="J111" s="103"/>
      <c r="K111" s="103"/>
      <c r="L111" s="103"/>
      <c r="M111" s="94"/>
      <c r="N111" s="94"/>
      <c r="O111" s="27"/>
      <c r="P111" s="27"/>
      <c r="Q111" s="147"/>
      <c r="R111" s="104"/>
      <c r="S111" s="104"/>
      <c r="T111" s="104"/>
      <c r="U111" s="104"/>
      <c r="V111" s="104"/>
      <c r="W111" s="104"/>
      <c r="X111" s="104"/>
      <c r="Y111" s="104"/>
      <c r="Z111" s="104"/>
    </row>
    <row r="112" spans="1:26" s="105" customFormat="1" x14ac:dyDescent="0.25">
      <c r="A112" s="44"/>
      <c r="B112" s="47" t="s">
        <v>16</v>
      </c>
      <c r="C112" s="107"/>
      <c r="D112" s="106"/>
      <c r="E112" s="101"/>
      <c r="F112" s="102"/>
      <c r="G112" s="102"/>
      <c r="H112" s="102"/>
      <c r="I112" s="103"/>
      <c r="J112" s="103"/>
      <c r="K112" s="108">
        <f t="shared" ref="K112" si="1">SUM(K104:K111)</f>
        <v>0</v>
      </c>
      <c r="L112" s="108">
        <f t="shared" ref="L112:N112" si="2">SUM(L104:L111)</f>
        <v>0</v>
      </c>
      <c r="M112" s="145">
        <f t="shared" si="2"/>
        <v>0</v>
      </c>
      <c r="N112" s="108">
        <f t="shared" si="2"/>
        <v>0</v>
      </c>
      <c r="O112" s="27"/>
      <c r="P112" s="27"/>
      <c r="Q112" s="148"/>
    </row>
    <row r="113" spans="2:17" x14ac:dyDescent="0.25">
      <c r="B113" s="30"/>
      <c r="C113" s="30"/>
      <c r="D113" s="30"/>
      <c r="E113" s="31"/>
      <c r="F113" s="30"/>
      <c r="G113" s="30"/>
      <c r="H113" s="30"/>
      <c r="I113" s="30"/>
      <c r="J113" s="30"/>
      <c r="K113" s="30"/>
      <c r="L113" s="30"/>
      <c r="M113" s="30"/>
      <c r="N113" s="30"/>
      <c r="O113" s="30"/>
      <c r="P113" s="30"/>
    </row>
    <row r="114" spans="2:17" ht="18.75" x14ac:dyDescent="0.25">
      <c r="B114" s="57" t="s">
        <v>32</v>
      </c>
      <c r="C114" s="71">
        <f>+K112</f>
        <v>0</v>
      </c>
      <c r="H114" s="32"/>
      <c r="I114" s="32"/>
      <c r="J114" s="32"/>
      <c r="K114" s="32"/>
      <c r="L114" s="32"/>
      <c r="M114" s="32"/>
      <c r="N114" s="30"/>
      <c r="O114" s="30"/>
      <c r="P114" s="30"/>
    </row>
    <row r="116" spans="2:17" ht="15.75" thickBot="1" x14ac:dyDescent="0.3"/>
    <row r="117" spans="2:17" ht="37.15" customHeight="1" thickBot="1" x14ac:dyDescent="0.3">
      <c r="B117" s="74" t="s">
        <v>49</v>
      </c>
      <c r="C117" s="75" t="s">
        <v>50</v>
      </c>
      <c r="D117" s="74" t="s">
        <v>51</v>
      </c>
      <c r="E117" s="75" t="s">
        <v>55</v>
      </c>
    </row>
    <row r="118" spans="2:17" ht="21.75" customHeight="1" x14ac:dyDescent="0.25">
      <c r="B118" s="65" t="s">
        <v>121</v>
      </c>
      <c r="C118" s="68">
        <v>20</v>
      </c>
      <c r="D118" s="68"/>
      <c r="E118" s="283">
        <f>+D118+D119+D120</f>
        <v>0</v>
      </c>
    </row>
    <row r="119" spans="2:17" x14ac:dyDescent="0.25">
      <c r="B119" s="65" t="s">
        <v>122</v>
      </c>
      <c r="C119" s="55">
        <v>30</v>
      </c>
      <c r="D119" s="69">
        <v>0</v>
      </c>
      <c r="E119" s="284"/>
    </row>
    <row r="120" spans="2:17" ht="15.75" thickBot="1" x14ac:dyDescent="0.3">
      <c r="B120" s="65" t="s">
        <v>123</v>
      </c>
      <c r="C120" s="70">
        <v>40</v>
      </c>
      <c r="D120" s="70">
        <v>0</v>
      </c>
      <c r="E120" s="285"/>
    </row>
    <row r="122" spans="2:17" ht="15.75" thickBot="1" x14ac:dyDescent="0.3"/>
    <row r="123" spans="2:17" ht="27" thickBot="1" x14ac:dyDescent="0.3">
      <c r="B123" s="280" t="s">
        <v>52</v>
      </c>
      <c r="C123" s="281"/>
      <c r="D123" s="281"/>
      <c r="E123" s="281"/>
      <c r="F123" s="281"/>
      <c r="G123" s="281"/>
      <c r="H123" s="281"/>
      <c r="I123" s="281"/>
      <c r="J123" s="281"/>
      <c r="K123" s="281"/>
      <c r="L123" s="281"/>
      <c r="M123" s="281"/>
      <c r="N123" s="282"/>
    </row>
    <row r="125" spans="2:17" ht="76.5" customHeight="1" x14ac:dyDescent="0.25">
      <c r="B125" s="54" t="s">
        <v>0</v>
      </c>
      <c r="C125" s="54" t="s">
        <v>39</v>
      </c>
      <c r="D125" s="54" t="s">
        <v>40</v>
      </c>
      <c r="E125" s="54" t="s">
        <v>110</v>
      </c>
      <c r="F125" s="54" t="s">
        <v>112</v>
      </c>
      <c r="G125" s="54" t="s">
        <v>113</v>
      </c>
      <c r="H125" s="54" t="s">
        <v>114</v>
      </c>
      <c r="I125" s="54" t="s">
        <v>111</v>
      </c>
      <c r="J125" s="286" t="s">
        <v>115</v>
      </c>
      <c r="K125" s="299"/>
      <c r="L125" s="287"/>
      <c r="M125" s="54" t="s">
        <v>119</v>
      </c>
      <c r="N125" s="54" t="s">
        <v>41</v>
      </c>
      <c r="O125" s="54" t="s">
        <v>42</v>
      </c>
      <c r="P125" s="286" t="s">
        <v>3</v>
      </c>
      <c r="Q125" s="287"/>
    </row>
    <row r="126" spans="2:17" ht="38.25" customHeight="1" x14ac:dyDescent="0.25">
      <c r="B126" s="82" t="s">
        <v>127</v>
      </c>
      <c r="C126" s="82"/>
      <c r="D126" s="3"/>
      <c r="E126" s="3"/>
      <c r="F126" s="3"/>
      <c r="G126" s="3"/>
      <c r="H126" s="3"/>
      <c r="I126" s="5"/>
      <c r="J126" s="1" t="s">
        <v>116</v>
      </c>
      <c r="K126" s="90" t="s">
        <v>117</v>
      </c>
      <c r="L126" s="89" t="s">
        <v>118</v>
      </c>
      <c r="M126" s="61"/>
      <c r="N126" s="61"/>
      <c r="O126" s="61"/>
      <c r="P126" s="300"/>
      <c r="Q126" s="300"/>
    </row>
    <row r="127" spans="2:17" ht="41.25" customHeight="1" x14ac:dyDescent="0.25">
      <c r="B127" s="82" t="s">
        <v>128</v>
      </c>
      <c r="C127" s="82"/>
      <c r="D127" s="3"/>
      <c r="E127" s="3"/>
      <c r="F127" s="3"/>
      <c r="G127" s="3"/>
      <c r="H127" s="3"/>
      <c r="I127" s="5"/>
      <c r="J127" s="1"/>
      <c r="K127" s="90"/>
      <c r="L127" s="89"/>
      <c r="M127" s="61"/>
      <c r="N127" s="61"/>
      <c r="O127" s="61"/>
      <c r="P127" s="83"/>
      <c r="Q127" s="83"/>
    </row>
    <row r="128" spans="2:17" ht="33.6" customHeight="1" x14ac:dyDescent="0.25">
      <c r="B128" s="82" t="s">
        <v>129</v>
      </c>
      <c r="C128" s="82"/>
      <c r="D128" s="3"/>
      <c r="E128" s="3"/>
      <c r="F128" s="3"/>
      <c r="G128" s="3"/>
      <c r="H128" s="3"/>
      <c r="I128" s="5"/>
      <c r="J128" s="1"/>
      <c r="K128" s="89"/>
      <c r="L128" s="89"/>
      <c r="M128" s="61"/>
      <c r="N128" s="61"/>
      <c r="O128" s="61"/>
      <c r="P128" s="300"/>
      <c r="Q128" s="300"/>
    </row>
    <row r="131" spans="2:7" ht="15.75" thickBot="1" x14ac:dyDescent="0.3"/>
    <row r="132" spans="2:7" ht="54" customHeight="1" x14ac:dyDescent="0.25">
      <c r="B132" s="73" t="s">
        <v>33</v>
      </c>
      <c r="C132" s="73" t="s">
        <v>49</v>
      </c>
      <c r="D132" s="54" t="s">
        <v>50</v>
      </c>
      <c r="E132" s="73" t="s">
        <v>51</v>
      </c>
      <c r="F132" s="75" t="s">
        <v>56</v>
      </c>
      <c r="G132" s="86"/>
    </row>
    <row r="133" spans="2:7" ht="120.75" customHeight="1" x14ac:dyDescent="0.2">
      <c r="B133" s="295" t="s">
        <v>53</v>
      </c>
      <c r="C133" s="6" t="s">
        <v>124</v>
      </c>
      <c r="D133" s="69">
        <v>25</v>
      </c>
      <c r="E133" s="69"/>
      <c r="F133" s="296">
        <f>+E133+E134+E135</f>
        <v>0</v>
      </c>
      <c r="G133" s="87"/>
    </row>
    <row r="134" spans="2:7" ht="76.150000000000006" customHeight="1" x14ac:dyDescent="0.2">
      <c r="B134" s="295"/>
      <c r="C134" s="6" t="s">
        <v>125</v>
      </c>
      <c r="D134" s="72">
        <v>25</v>
      </c>
      <c r="E134" s="69"/>
      <c r="F134" s="297"/>
      <c r="G134" s="87"/>
    </row>
    <row r="135" spans="2:7" ht="69" customHeight="1" x14ac:dyDescent="0.2">
      <c r="B135" s="295"/>
      <c r="C135" s="6" t="s">
        <v>126</v>
      </c>
      <c r="D135" s="69">
        <v>10</v>
      </c>
      <c r="E135" s="69"/>
      <c r="F135" s="298"/>
      <c r="G135" s="87"/>
    </row>
    <row r="136" spans="2:7" x14ac:dyDescent="0.25">
      <c r="C136"/>
    </row>
    <row r="139" spans="2:7" x14ac:dyDescent="0.25">
      <c r="B139" s="64" t="s">
        <v>57</v>
      </c>
    </row>
    <row r="142" spans="2:7" x14ac:dyDescent="0.25">
      <c r="B142" s="76" t="s">
        <v>33</v>
      </c>
      <c r="C142" s="76" t="s">
        <v>58</v>
      </c>
      <c r="D142" s="73" t="s">
        <v>51</v>
      </c>
      <c r="E142" s="73" t="s">
        <v>16</v>
      </c>
    </row>
    <row r="143" spans="2:7" ht="28.5" x14ac:dyDescent="0.25">
      <c r="B143" s="2" t="s">
        <v>59</v>
      </c>
      <c r="C143" s="7">
        <v>40</v>
      </c>
      <c r="D143" s="69">
        <f>+E118</f>
        <v>0</v>
      </c>
      <c r="E143" s="278">
        <f>+D143+D144</f>
        <v>0</v>
      </c>
    </row>
    <row r="144" spans="2:7" ht="42.75" x14ac:dyDescent="0.25">
      <c r="B144" s="2" t="s">
        <v>60</v>
      </c>
      <c r="C144" s="7">
        <v>60</v>
      </c>
      <c r="D144" s="69">
        <f>+F133</f>
        <v>0</v>
      </c>
      <c r="E144" s="279"/>
    </row>
  </sheetData>
  <sheetProtection algorithmName="SHA-512" hashValue="uA5PUmmFCyoTtJiGqraow+gNzeWvibH5bVeuklqx/OlRbcYvFRwgDfylyO6/Ah5Or7Iq6pauWEUMFF/juEBGfQ==" saltValue="yb5KcoWaQYtJFiUFfhDqwg==" spinCount="100000" sheet="1" objects="1" scenarios="1"/>
  <mergeCells count="53">
    <mergeCell ref="O60:P60"/>
    <mergeCell ref="B133:B135"/>
    <mergeCell ref="F133:F135"/>
    <mergeCell ref="O66:P66"/>
    <mergeCell ref="O61:P61"/>
    <mergeCell ref="O62:P62"/>
    <mergeCell ref="O63:P63"/>
    <mergeCell ref="O64:P64"/>
    <mergeCell ref="O65:P65"/>
    <mergeCell ref="J125:L125"/>
    <mergeCell ref="P125:Q125"/>
    <mergeCell ref="P126:Q126"/>
    <mergeCell ref="P128:Q128"/>
    <mergeCell ref="J77:L77"/>
    <mergeCell ref="P87:Q87"/>
    <mergeCell ref="M77:M78"/>
    <mergeCell ref="E143:E144"/>
    <mergeCell ref="B2:P2"/>
    <mergeCell ref="B97:P97"/>
    <mergeCell ref="B123:N123"/>
    <mergeCell ref="E118:E120"/>
    <mergeCell ref="B90:N90"/>
    <mergeCell ref="D93:E93"/>
    <mergeCell ref="D94:E94"/>
    <mergeCell ref="B100:N100"/>
    <mergeCell ref="B72:N72"/>
    <mergeCell ref="E40:E41"/>
    <mergeCell ref="O59:P59"/>
    <mergeCell ref="B78:I78"/>
    <mergeCell ref="B56:N56"/>
    <mergeCell ref="C54:N54"/>
    <mergeCell ref="B14:C21"/>
    <mergeCell ref="D50:E50"/>
    <mergeCell ref="B50:B51"/>
    <mergeCell ref="C50:C51"/>
    <mergeCell ref="B4:P4"/>
    <mergeCell ref="B22:C22"/>
    <mergeCell ref="C6:N6"/>
    <mergeCell ref="C7:N7"/>
    <mergeCell ref="C8:N8"/>
    <mergeCell ref="C9:N9"/>
    <mergeCell ref="C10:E10"/>
    <mergeCell ref="P86:Q86"/>
    <mergeCell ref="P80:Q80"/>
    <mergeCell ref="P81:Q81"/>
    <mergeCell ref="N77:N78"/>
    <mergeCell ref="O77:O78"/>
    <mergeCell ref="P77:Q78"/>
    <mergeCell ref="P79:Q79"/>
    <mergeCell ref="P85:Q85"/>
    <mergeCell ref="P82:Q82"/>
    <mergeCell ref="P83:Q83"/>
    <mergeCell ref="P84:Q84"/>
  </mergeCells>
  <dataValidations count="2">
    <dataValidation type="decimal" allowBlank="1" showInputMessage="1" showErrorMessage="1" sqref="WVH983060 WLL983060 C65556 IV65556 SR65556 ACN65556 AMJ65556 AWF65556 BGB65556 BPX65556 BZT65556 CJP65556 CTL65556 DDH65556 DND65556 DWZ65556 EGV65556 EQR65556 FAN65556 FKJ65556 FUF65556 GEB65556 GNX65556 GXT65556 HHP65556 HRL65556 IBH65556 ILD65556 IUZ65556 JEV65556 JOR65556 JYN65556 KIJ65556 KSF65556 LCB65556 LLX65556 LVT65556 MFP65556 MPL65556 MZH65556 NJD65556 NSZ65556 OCV65556 OMR65556 OWN65556 PGJ65556 PQF65556 QAB65556 QJX65556 QTT65556 RDP65556 RNL65556 RXH65556 SHD65556 SQZ65556 TAV65556 TKR65556 TUN65556 UEJ65556 UOF65556 UYB65556 VHX65556 VRT65556 WBP65556 WLL65556 WVH65556 C131092 IV131092 SR131092 ACN131092 AMJ131092 AWF131092 BGB131092 BPX131092 BZT131092 CJP131092 CTL131092 DDH131092 DND131092 DWZ131092 EGV131092 EQR131092 FAN131092 FKJ131092 FUF131092 GEB131092 GNX131092 GXT131092 HHP131092 HRL131092 IBH131092 ILD131092 IUZ131092 JEV131092 JOR131092 JYN131092 KIJ131092 KSF131092 LCB131092 LLX131092 LVT131092 MFP131092 MPL131092 MZH131092 NJD131092 NSZ131092 OCV131092 OMR131092 OWN131092 PGJ131092 PQF131092 QAB131092 QJX131092 QTT131092 RDP131092 RNL131092 RXH131092 SHD131092 SQZ131092 TAV131092 TKR131092 TUN131092 UEJ131092 UOF131092 UYB131092 VHX131092 VRT131092 WBP131092 WLL131092 WVH131092 C196628 IV196628 SR196628 ACN196628 AMJ196628 AWF196628 BGB196628 BPX196628 BZT196628 CJP196628 CTL196628 DDH196628 DND196628 DWZ196628 EGV196628 EQR196628 FAN196628 FKJ196628 FUF196628 GEB196628 GNX196628 GXT196628 HHP196628 HRL196628 IBH196628 ILD196628 IUZ196628 JEV196628 JOR196628 JYN196628 KIJ196628 KSF196628 LCB196628 LLX196628 LVT196628 MFP196628 MPL196628 MZH196628 NJD196628 NSZ196628 OCV196628 OMR196628 OWN196628 PGJ196628 PQF196628 QAB196628 QJX196628 QTT196628 RDP196628 RNL196628 RXH196628 SHD196628 SQZ196628 TAV196628 TKR196628 TUN196628 UEJ196628 UOF196628 UYB196628 VHX196628 VRT196628 WBP196628 WLL196628 WVH196628 C262164 IV262164 SR262164 ACN262164 AMJ262164 AWF262164 BGB262164 BPX262164 BZT262164 CJP262164 CTL262164 DDH262164 DND262164 DWZ262164 EGV262164 EQR262164 FAN262164 FKJ262164 FUF262164 GEB262164 GNX262164 GXT262164 HHP262164 HRL262164 IBH262164 ILD262164 IUZ262164 JEV262164 JOR262164 JYN262164 KIJ262164 KSF262164 LCB262164 LLX262164 LVT262164 MFP262164 MPL262164 MZH262164 NJD262164 NSZ262164 OCV262164 OMR262164 OWN262164 PGJ262164 PQF262164 QAB262164 QJX262164 QTT262164 RDP262164 RNL262164 RXH262164 SHD262164 SQZ262164 TAV262164 TKR262164 TUN262164 UEJ262164 UOF262164 UYB262164 VHX262164 VRT262164 WBP262164 WLL262164 WVH262164 C327700 IV327700 SR327700 ACN327700 AMJ327700 AWF327700 BGB327700 BPX327700 BZT327700 CJP327700 CTL327700 DDH327700 DND327700 DWZ327700 EGV327700 EQR327700 FAN327700 FKJ327700 FUF327700 GEB327700 GNX327700 GXT327700 HHP327700 HRL327700 IBH327700 ILD327700 IUZ327700 JEV327700 JOR327700 JYN327700 KIJ327700 KSF327700 LCB327700 LLX327700 LVT327700 MFP327700 MPL327700 MZH327700 NJD327700 NSZ327700 OCV327700 OMR327700 OWN327700 PGJ327700 PQF327700 QAB327700 QJX327700 QTT327700 RDP327700 RNL327700 RXH327700 SHD327700 SQZ327700 TAV327700 TKR327700 TUN327700 UEJ327700 UOF327700 UYB327700 VHX327700 VRT327700 WBP327700 WLL327700 WVH327700 C393236 IV393236 SR393236 ACN393236 AMJ393236 AWF393236 BGB393236 BPX393236 BZT393236 CJP393236 CTL393236 DDH393236 DND393236 DWZ393236 EGV393236 EQR393236 FAN393236 FKJ393236 FUF393236 GEB393236 GNX393236 GXT393236 HHP393236 HRL393236 IBH393236 ILD393236 IUZ393236 JEV393236 JOR393236 JYN393236 KIJ393236 KSF393236 LCB393236 LLX393236 LVT393236 MFP393236 MPL393236 MZH393236 NJD393236 NSZ393236 OCV393236 OMR393236 OWN393236 PGJ393236 PQF393236 QAB393236 QJX393236 QTT393236 RDP393236 RNL393236 RXH393236 SHD393236 SQZ393236 TAV393236 TKR393236 TUN393236 UEJ393236 UOF393236 UYB393236 VHX393236 VRT393236 WBP393236 WLL393236 WVH393236 C458772 IV458772 SR458772 ACN458772 AMJ458772 AWF458772 BGB458772 BPX458772 BZT458772 CJP458772 CTL458772 DDH458772 DND458772 DWZ458772 EGV458772 EQR458772 FAN458772 FKJ458772 FUF458772 GEB458772 GNX458772 GXT458772 HHP458772 HRL458772 IBH458772 ILD458772 IUZ458772 JEV458772 JOR458772 JYN458772 KIJ458772 KSF458772 LCB458772 LLX458772 LVT458772 MFP458772 MPL458772 MZH458772 NJD458772 NSZ458772 OCV458772 OMR458772 OWN458772 PGJ458772 PQF458772 QAB458772 QJX458772 QTT458772 RDP458772 RNL458772 RXH458772 SHD458772 SQZ458772 TAV458772 TKR458772 TUN458772 UEJ458772 UOF458772 UYB458772 VHX458772 VRT458772 WBP458772 WLL458772 WVH458772 C524308 IV524308 SR524308 ACN524308 AMJ524308 AWF524308 BGB524308 BPX524308 BZT524308 CJP524308 CTL524308 DDH524308 DND524308 DWZ524308 EGV524308 EQR524308 FAN524308 FKJ524308 FUF524308 GEB524308 GNX524308 GXT524308 HHP524308 HRL524308 IBH524308 ILD524308 IUZ524308 JEV524308 JOR524308 JYN524308 KIJ524308 KSF524308 LCB524308 LLX524308 LVT524308 MFP524308 MPL524308 MZH524308 NJD524308 NSZ524308 OCV524308 OMR524308 OWN524308 PGJ524308 PQF524308 QAB524308 QJX524308 QTT524308 RDP524308 RNL524308 RXH524308 SHD524308 SQZ524308 TAV524308 TKR524308 TUN524308 UEJ524308 UOF524308 UYB524308 VHX524308 VRT524308 WBP524308 WLL524308 WVH524308 C589844 IV589844 SR589844 ACN589844 AMJ589844 AWF589844 BGB589844 BPX589844 BZT589844 CJP589844 CTL589844 DDH589844 DND589844 DWZ589844 EGV589844 EQR589844 FAN589844 FKJ589844 FUF589844 GEB589844 GNX589844 GXT589844 HHP589844 HRL589844 IBH589844 ILD589844 IUZ589844 JEV589844 JOR589844 JYN589844 KIJ589844 KSF589844 LCB589844 LLX589844 LVT589844 MFP589844 MPL589844 MZH589844 NJD589844 NSZ589844 OCV589844 OMR589844 OWN589844 PGJ589844 PQF589844 QAB589844 QJX589844 QTT589844 RDP589844 RNL589844 RXH589844 SHD589844 SQZ589844 TAV589844 TKR589844 TUN589844 UEJ589844 UOF589844 UYB589844 VHX589844 VRT589844 WBP589844 WLL589844 WVH589844 C655380 IV655380 SR655380 ACN655380 AMJ655380 AWF655380 BGB655380 BPX655380 BZT655380 CJP655380 CTL655380 DDH655380 DND655380 DWZ655380 EGV655380 EQR655380 FAN655380 FKJ655380 FUF655380 GEB655380 GNX655380 GXT655380 HHP655380 HRL655380 IBH655380 ILD655380 IUZ655380 JEV655380 JOR655380 JYN655380 KIJ655380 KSF655380 LCB655380 LLX655380 LVT655380 MFP655380 MPL655380 MZH655380 NJD655380 NSZ655380 OCV655380 OMR655380 OWN655380 PGJ655380 PQF655380 QAB655380 QJX655380 QTT655380 RDP655380 RNL655380 RXH655380 SHD655380 SQZ655380 TAV655380 TKR655380 TUN655380 UEJ655380 UOF655380 UYB655380 VHX655380 VRT655380 WBP655380 WLL655380 WVH655380 C720916 IV720916 SR720916 ACN720916 AMJ720916 AWF720916 BGB720916 BPX720916 BZT720916 CJP720916 CTL720916 DDH720916 DND720916 DWZ720916 EGV720916 EQR720916 FAN720916 FKJ720916 FUF720916 GEB720916 GNX720916 GXT720916 HHP720916 HRL720916 IBH720916 ILD720916 IUZ720916 JEV720916 JOR720916 JYN720916 KIJ720916 KSF720916 LCB720916 LLX720916 LVT720916 MFP720916 MPL720916 MZH720916 NJD720916 NSZ720916 OCV720916 OMR720916 OWN720916 PGJ720916 PQF720916 QAB720916 QJX720916 QTT720916 RDP720916 RNL720916 RXH720916 SHD720916 SQZ720916 TAV720916 TKR720916 TUN720916 UEJ720916 UOF720916 UYB720916 VHX720916 VRT720916 WBP720916 WLL720916 WVH720916 C786452 IV786452 SR786452 ACN786452 AMJ786452 AWF786452 BGB786452 BPX786452 BZT786452 CJP786452 CTL786452 DDH786452 DND786452 DWZ786452 EGV786452 EQR786452 FAN786452 FKJ786452 FUF786452 GEB786452 GNX786452 GXT786452 HHP786452 HRL786452 IBH786452 ILD786452 IUZ786452 JEV786452 JOR786452 JYN786452 KIJ786452 KSF786452 LCB786452 LLX786452 LVT786452 MFP786452 MPL786452 MZH786452 NJD786452 NSZ786452 OCV786452 OMR786452 OWN786452 PGJ786452 PQF786452 QAB786452 QJX786452 QTT786452 RDP786452 RNL786452 RXH786452 SHD786452 SQZ786452 TAV786452 TKR786452 TUN786452 UEJ786452 UOF786452 UYB786452 VHX786452 VRT786452 WBP786452 WLL786452 WVH786452 C851988 IV851988 SR851988 ACN851988 AMJ851988 AWF851988 BGB851988 BPX851988 BZT851988 CJP851988 CTL851988 DDH851988 DND851988 DWZ851988 EGV851988 EQR851988 FAN851988 FKJ851988 FUF851988 GEB851988 GNX851988 GXT851988 HHP851988 HRL851988 IBH851988 ILD851988 IUZ851988 JEV851988 JOR851988 JYN851988 KIJ851988 KSF851988 LCB851988 LLX851988 LVT851988 MFP851988 MPL851988 MZH851988 NJD851988 NSZ851988 OCV851988 OMR851988 OWN851988 PGJ851988 PQF851988 QAB851988 QJX851988 QTT851988 RDP851988 RNL851988 RXH851988 SHD851988 SQZ851988 TAV851988 TKR851988 TUN851988 UEJ851988 UOF851988 UYB851988 VHX851988 VRT851988 WBP851988 WLL851988 WVH851988 C917524 IV917524 SR917524 ACN917524 AMJ917524 AWF917524 BGB917524 BPX917524 BZT917524 CJP917524 CTL917524 DDH917524 DND917524 DWZ917524 EGV917524 EQR917524 FAN917524 FKJ917524 FUF917524 GEB917524 GNX917524 GXT917524 HHP917524 HRL917524 IBH917524 ILD917524 IUZ917524 JEV917524 JOR917524 JYN917524 KIJ917524 KSF917524 LCB917524 LLX917524 LVT917524 MFP917524 MPL917524 MZH917524 NJD917524 NSZ917524 OCV917524 OMR917524 OWN917524 PGJ917524 PQF917524 QAB917524 QJX917524 QTT917524 RDP917524 RNL917524 RXH917524 SHD917524 SQZ917524 TAV917524 TKR917524 TUN917524 UEJ917524 UOF917524 UYB917524 VHX917524 VRT917524 WBP917524 WLL917524 WVH917524 C983060 IV983060 SR983060 ACN983060 AMJ983060 AWF983060 BGB983060 BPX983060 BZT983060 CJP983060 CTL983060 DDH983060 DND983060 DWZ983060 EGV983060 EQR983060 FAN983060 FKJ983060 FUF983060 GEB983060 GNX983060 GXT983060 HHP983060 HRL983060 IBH983060 ILD983060 IUZ983060 JEV983060 JOR983060 JYN983060 KIJ983060 KSF983060 LCB983060 LLX983060 LVT983060 MFP983060 MPL983060 MZH983060 NJD983060 NSZ983060 OCV983060 OMR983060 OWN983060 PGJ983060 PQF983060 QAB983060 QJX983060 QTT983060 RDP983060 RNL983060 RXH983060 SHD983060 SQZ983060 TAV983060 TKR983060 TUN983060 UEJ983060 UOF983060 UYB983060 VHX983060 VRT983060 WBP983060 IV24:IV42 SR24:SR42 ACN24:ACN42 AMJ24:AMJ42 AWF24:AWF42 BGB24:BGB42 BPX24:BPX42 BZT24:BZT42 CJP24:CJP42 CTL24:CTL42 DDH24:DDH42 DND24:DND42 DWZ24:DWZ42 EGV24:EGV42 EQR24:EQR42 FAN24:FAN42 FKJ24:FKJ42 FUF24:FUF42 GEB24:GEB42 GNX24:GNX42 GXT24:GXT42 HHP24:HHP42 HRL24:HRL42 IBH24:IBH42 ILD24:ILD42 IUZ24:IUZ42 JEV24:JEV42 JOR24:JOR42 JYN24:JYN42 KIJ24:KIJ42 KSF24:KSF42 LCB24:LCB42 LLX24:LLX42 LVT24:LVT42 MFP24:MFP42 MPL24:MPL42 MZH24:MZH42 NJD24:NJD42 NSZ24:NSZ42 OCV24:OCV42 OMR24:OMR42 OWN24:OWN42 PGJ24:PGJ42 PQF24:PQF42 QAB24:QAB42 QJX24:QJX42 QTT24:QTT42 RDP24:RDP42 RNL24:RNL42 RXH24:RXH42 SHD24:SHD42 SQZ24:SQZ42 TAV24:TAV42 TKR24:TKR42 TUN24:TUN42 UEJ24:UEJ42 UOF24:UOF42 UYB24:UYB42 VHX24:VHX42 VRT24:VRT42 WBP24:WBP42 WLL24:WLL42 WVH24:WVH42">
      <formula1>0</formula1>
      <formula2>1</formula2>
    </dataValidation>
    <dataValidation type="list" allowBlank="1" showInputMessage="1" showErrorMessage="1" sqref="WVE983060 A65556 IS65556 SO65556 ACK65556 AMG65556 AWC65556 BFY65556 BPU65556 BZQ65556 CJM65556 CTI65556 DDE65556 DNA65556 DWW65556 EGS65556 EQO65556 FAK65556 FKG65556 FUC65556 GDY65556 GNU65556 GXQ65556 HHM65556 HRI65556 IBE65556 ILA65556 IUW65556 JES65556 JOO65556 JYK65556 KIG65556 KSC65556 LBY65556 LLU65556 LVQ65556 MFM65556 MPI65556 MZE65556 NJA65556 NSW65556 OCS65556 OMO65556 OWK65556 PGG65556 PQC65556 PZY65556 QJU65556 QTQ65556 RDM65556 RNI65556 RXE65556 SHA65556 SQW65556 TAS65556 TKO65556 TUK65556 UEG65556 UOC65556 UXY65556 VHU65556 VRQ65556 WBM65556 WLI65556 WVE65556 A131092 IS131092 SO131092 ACK131092 AMG131092 AWC131092 BFY131092 BPU131092 BZQ131092 CJM131092 CTI131092 DDE131092 DNA131092 DWW131092 EGS131092 EQO131092 FAK131092 FKG131092 FUC131092 GDY131092 GNU131092 GXQ131092 HHM131092 HRI131092 IBE131092 ILA131092 IUW131092 JES131092 JOO131092 JYK131092 KIG131092 KSC131092 LBY131092 LLU131092 LVQ131092 MFM131092 MPI131092 MZE131092 NJA131092 NSW131092 OCS131092 OMO131092 OWK131092 PGG131092 PQC131092 PZY131092 QJU131092 QTQ131092 RDM131092 RNI131092 RXE131092 SHA131092 SQW131092 TAS131092 TKO131092 TUK131092 UEG131092 UOC131092 UXY131092 VHU131092 VRQ131092 WBM131092 WLI131092 WVE131092 A196628 IS196628 SO196628 ACK196628 AMG196628 AWC196628 BFY196628 BPU196628 BZQ196628 CJM196628 CTI196628 DDE196628 DNA196628 DWW196628 EGS196628 EQO196628 FAK196628 FKG196628 FUC196628 GDY196628 GNU196628 GXQ196628 HHM196628 HRI196628 IBE196628 ILA196628 IUW196628 JES196628 JOO196628 JYK196628 KIG196628 KSC196628 LBY196628 LLU196628 LVQ196628 MFM196628 MPI196628 MZE196628 NJA196628 NSW196628 OCS196628 OMO196628 OWK196628 PGG196628 PQC196628 PZY196628 QJU196628 QTQ196628 RDM196628 RNI196628 RXE196628 SHA196628 SQW196628 TAS196628 TKO196628 TUK196628 UEG196628 UOC196628 UXY196628 VHU196628 VRQ196628 WBM196628 WLI196628 WVE196628 A262164 IS262164 SO262164 ACK262164 AMG262164 AWC262164 BFY262164 BPU262164 BZQ262164 CJM262164 CTI262164 DDE262164 DNA262164 DWW262164 EGS262164 EQO262164 FAK262164 FKG262164 FUC262164 GDY262164 GNU262164 GXQ262164 HHM262164 HRI262164 IBE262164 ILA262164 IUW262164 JES262164 JOO262164 JYK262164 KIG262164 KSC262164 LBY262164 LLU262164 LVQ262164 MFM262164 MPI262164 MZE262164 NJA262164 NSW262164 OCS262164 OMO262164 OWK262164 PGG262164 PQC262164 PZY262164 QJU262164 QTQ262164 RDM262164 RNI262164 RXE262164 SHA262164 SQW262164 TAS262164 TKO262164 TUK262164 UEG262164 UOC262164 UXY262164 VHU262164 VRQ262164 WBM262164 WLI262164 WVE262164 A327700 IS327700 SO327700 ACK327700 AMG327700 AWC327700 BFY327700 BPU327700 BZQ327700 CJM327700 CTI327700 DDE327700 DNA327700 DWW327700 EGS327700 EQO327700 FAK327700 FKG327700 FUC327700 GDY327700 GNU327700 GXQ327700 HHM327700 HRI327700 IBE327700 ILA327700 IUW327700 JES327700 JOO327700 JYK327700 KIG327700 KSC327700 LBY327700 LLU327700 LVQ327700 MFM327700 MPI327700 MZE327700 NJA327700 NSW327700 OCS327700 OMO327700 OWK327700 PGG327700 PQC327700 PZY327700 QJU327700 QTQ327700 RDM327700 RNI327700 RXE327700 SHA327700 SQW327700 TAS327700 TKO327700 TUK327700 UEG327700 UOC327700 UXY327700 VHU327700 VRQ327700 WBM327700 WLI327700 WVE327700 A393236 IS393236 SO393236 ACK393236 AMG393236 AWC393236 BFY393236 BPU393236 BZQ393236 CJM393236 CTI393236 DDE393236 DNA393236 DWW393236 EGS393236 EQO393236 FAK393236 FKG393236 FUC393236 GDY393236 GNU393236 GXQ393236 HHM393236 HRI393236 IBE393236 ILA393236 IUW393236 JES393236 JOO393236 JYK393236 KIG393236 KSC393236 LBY393236 LLU393236 LVQ393236 MFM393236 MPI393236 MZE393236 NJA393236 NSW393236 OCS393236 OMO393236 OWK393236 PGG393236 PQC393236 PZY393236 QJU393236 QTQ393236 RDM393236 RNI393236 RXE393236 SHA393236 SQW393236 TAS393236 TKO393236 TUK393236 UEG393236 UOC393236 UXY393236 VHU393236 VRQ393236 WBM393236 WLI393236 WVE393236 A458772 IS458772 SO458772 ACK458772 AMG458772 AWC458772 BFY458772 BPU458772 BZQ458772 CJM458772 CTI458772 DDE458772 DNA458772 DWW458772 EGS458772 EQO458772 FAK458772 FKG458772 FUC458772 GDY458772 GNU458772 GXQ458772 HHM458772 HRI458772 IBE458772 ILA458772 IUW458772 JES458772 JOO458772 JYK458772 KIG458772 KSC458772 LBY458772 LLU458772 LVQ458772 MFM458772 MPI458772 MZE458772 NJA458772 NSW458772 OCS458772 OMO458772 OWK458772 PGG458772 PQC458772 PZY458772 QJU458772 QTQ458772 RDM458772 RNI458772 RXE458772 SHA458772 SQW458772 TAS458772 TKO458772 TUK458772 UEG458772 UOC458772 UXY458772 VHU458772 VRQ458772 WBM458772 WLI458772 WVE458772 A524308 IS524308 SO524308 ACK524308 AMG524308 AWC524308 BFY524308 BPU524308 BZQ524308 CJM524308 CTI524308 DDE524308 DNA524308 DWW524308 EGS524308 EQO524308 FAK524308 FKG524308 FUC524308 GDY524308 GNU524308 GXQ524308 HHM524308 HRI524308 IBE524308 ILA524308 IUW524308 JES524308 JOO524308 JYK524308 KIG524308 KSC524308 LBY524308 LLU524308 LVQ524308 MFM524308 MPI524308 MZE524308 NJA524308 NSW524308 OCS524308 OMO524308 OWK524308 PGG524308 PQC524308 PZY524308 QJU524308 QTQ524308 RDM524308 RNI524308 RXE524308 SHA524308 SQW524308 TAS524308 TKO524308 TUK524308 UEG524308 UOC524308 UXY524308 VHU524308 VRQ524308 WBM524308 WLI524308 WVE524308 A589844 IS589844 SO589844 ACK589844 AMG589844 AWC589844 BFY589844 BPU589844 BZQ589844 CJM589844 CTI589844 DDE589844 DNA589844 DWW589844 EGS589844 EQO589844 FAK589844 FKG589844 FUC589844 GDY589844 GNU589844 GXQ589844 HHM589844 HRI589844 IBE589844 ILA589844 IUW589844 JES589844 JOO589844 JYK589844 KIG589844 KSC589844 LBY589844 LLU589844 LVQ589844 MFM589844 MPI589844 MZE589844 NJA589844 NSW589844 OCS589844 OMO589844 OWK589844 PGG589844 PQC589844 PZY589844 QJU589844 QTQ589844 RDM589844 RNI589844 RXE589844 SHA589844 SQW589844 TAS589844 TKO589844 TUK589844 UEG589844 UOC589844 UXY589844 VHU589844 VRQ589844 WBM589844 WLI589844 WVE589844 A655380 IS655380 SO655380 ACK655380 AMG655380 AWC655380 BFY655380 BPU655380 BZQ655380 CJM655380 CTI655380 DDE655380 DNA655380 DWW655380 EGS655380 EQO655380 FAK655380 FKG655380 FUC655380 GDY655380 GNU655380 GXQ655380 HHM655380 HRI655380 IBE655380 ILA655380 IUW655380 JES655380 JOO655380 JYK655380 KIG655380 KSC655380 LBY655380 LLU655380 LVQ655380 MFM655380 MPI655380 MZE655380 NJA655380 NSW655380 OCS655380 OMO655380 OWK655380 PGG655380 PQC655380 PZY655380 QJU655380 QTQ655380 RDM655380 RNI655380 RXE655380 SHA655380 SQW655380 TAS655380 TKO655380 TUK655380 UEG655380 UOC655380 UXY655380 VHU655380 VRQ655380 WBM655380 WLI655380 WVE655380 A720916 IS720916 SO720916 ACK720916 AMG720916 AWC720916 BFY720916 BPU720916 BZQ720916 CJM720916 CTI720916 DDE720916 DNA720916 DWW720916 EGS720916 EQO720916 FAK720916 FKG720916 FUC720916 GDY720916 GNU720916 GXQ720916 HHM720916 HRI720916 IBE720916 ILA720916 IUW720916 JES720916 JOO720916 JYK720916 KIG720916 KSC720916 LBY720916 LLU720916 LVQ720916 MFM720916 MPI720916 MZE720916 NJA720916 NSW720916 OCS720916 OMO720916 OWK720916 PGG720916 PQC720916 PZY720916 QJU720916 QTQ720916 RDM720916 RNI720916 RXE720916 SHA720916 SQW720916 TAS720916 TKO720916 TUK720916 UEG720916 UOC720916 UXY720916 VHU720916 VRQ720916 WBM720916 WLI720916 WVE720916 A786452 IS786452 SO786452 ACK786452 AMG786452 AWC786452 BFY786452 BPU786452 BZQ786452 CJM786452 CTI786452 DDE786452 DNA786452 DWW786452 EGS786452 EQO786452 FAK786452 FKG786452 FUC786452 GDY786452 GNU786452 GXQ786452 HHM786452 HRI786452 IBE786452 ILA786452 IUW786452 JES786452 JOO786452 JYK786452 KIG786452 KSC786452 LBY786452 LLU786452 LVQ786452 MFM786452 MPI786452 MZE786452 NJA786452 NSW786452 OCS786452 OMO786452 OWK786452 PGG786452 PQC786452 PZY786452 QJU786452 QTQ786452 RDM786452 RNI786452 RXE786452 SHA786452 SQW786452 TAS786452 TKO786452 TUK786452 UEG786452 UOC786452 UXY786452 VHU786452 VRQ786452 WBM786452 WLI786452 WVE786452 A851988 IS851988 SO851988 ACK851988 AMG851988 AWC851988 BFY851988 BPU851988 BZQ851988 CJM851988 CTI851988 DDE851988 DNA851988 DWW851988 EGS851988 EQO851988 FAK851988 FKG851988 FUC851988 GDY851988 GNU851988 GXQ851988 HHM851988 HRI851988 IBE851988 ILA851988 IUW851988 JES851988 JOO851988 JYK851988 KIG851988 KSC851988 LBY851988 LLU851988 LVQ851988 MFM851988 MPI851988 MZE851988 NJA851988 NSW851988 OCS851988 OMO851988 OWK851988 PGG851988 PQC851988 PZY851988 QJU851988 QTQ851988 RDM851988 RNI851988 RXE851988 SHA851988 SQW851988 TAS851988 TKO851988 TUK851988 UEG851988 UOC851988 UXY851988 VHU851988 VRQ851988 WBM851988 WLI851988 WVE851988 A917524 IS917524 SO917524 ACK917524 AMG917524 AWC917524 BFY917524 BPU917524 BZQ917524 CJM917524 CTI917524 DDE917524 DNA917524 DWW917524 EGS917524 EQO917524 FAK917524 FKG917524 FUC917524 GDY917524 GNU917524 GXQ917524 HHM917524 HRI917524 IBE917524 ILA917524 IUW917524 JES917524 JOO917524 JYK917524 KIG917524 KSC917524 LBY917524 LLU917524 LVQ917524 MFM917524 MPI917524 MZE917524 NJA917524 NSW917524 OCS917524 OMO917524 OWK917524 PGG917524 PQC917524 PZY917524 QJU917524 QTQ917524 RDM917524 RNI917524 RXE917524 SHA917524 SQW917524 TAS917524 TKO917524 TUK917524 UEG917524 UOC917524 UXY917524 VHU917524 VRQ917524 WBM917524 WLI917524 WVE917524 A983060 IS983060 SO983060 ACK983060 AMG983060 AWC983060 BFY983060 BPU983060 BZQ983060 CJM983060 CTI983060 DDE983060 DNA983060 DWW983060 EGS983060 EQO983060 FAK983060 FKG983060 FUC983060 GDY983060 GNU983060 GXQ983060 HHM983060 HRI983060 IBE983060 ILA983060 IUW983060 JES983060 JOO983060 JYK983060 KIG983060 KSC983060 LBY983060 LLU983060 LVQ983060 MFM983060 MPI983060 MZE983060 NJA983060 NSW983060 OCS983060 OMO983060 OWK983060 PGG983060 PQC983060 PZY983060 QJU983060 QTQ983060 RDM983060 RNI983060 RXE983060 SHA983060 SQW983060 TAS983060 TKO983060 TUK983060 UEG983060 UOC983060 UXY983060 VHU983060 VRQ983060 WBM983060 WLI983060 A24:A42 IS24:IS42 SO24:SO42 ACK24:ACK42 AMG24:AMG42 AWC24:AWC42 BFY24:BFY42 BPU24:BPU42 BZQ24:BZQ42 CJM24:CJM42 CTI24:CTI42 DDE24:DDE42 DNA24:DNA42 DWW24:DWW42 EGS24:EGS42 EQO24:EQO42 FAK24:FAK42 FKG24:FKG42 FUC24:FUC42 GDY24:GDY42 GNU24:GNU42 GXQ24:GXQ42 HHM24:HHM42 HRI24:HRI42 IBE24:IBE42 ILA24:ILA42 IUW24:IUW42 JES24:JES42 JOO24:JOO42 JYK24:JYK42 KIG24:KIG42 KSC24:KSC42 LBY24:LBY42 LLU24:LLU42 LVQ24:LVQ42 MFM24:MFM42 MPI24:MPI42 MZE24:MZE42 NJA24:NJA42 NSW24:NSW42 OCS24:OCS42 OMO24:OMO42 OWK24:OWK42 PGG24:PGG42 PQC24:PQC42 PZY24:PZY42 QJU24:QJU42 QTQ24:QTQ42 RDM24:RDM42 RNI24:RNI42 RXE24:RXE42 SHA24:SHA42 SQW24:SQW42 TAS24:TAS42 TKO24:TKO42 TUK24:TUK42 UEG24:UEG42 UOC24:UOC42 UXY24:UXY42 VHU24:VHU42 VRQ24:VRQ42 WBM24:WBM42 WLI24:WLI42 WVE24:WVE42">
      <formula1>"1,2,3,4,5"</formula1>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5"/>
  <sheetViews>
    <sheetView tabSelected="1" topLeftCell="A14" zoomScale="80" zoomScaleNormal="80" workbookViewId="0">
      <selection activeCell="B34" sqref="B34"/>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14.5703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70" t="s">
        <v>63</v>
      </c>
      <c r="C2" s="271"/>
      <c r="D2" s="271"/>
      <c r="E2" s="271"/>
      <c r="F2" s="271"/>
      <c r="G2" s="271"/>
      <c r="H2" s="271"/>
      <c r="I2" s="271"/>
      <c r="J2" s="271"/>
      <c r="K2" s="271"/>
      <c r="L2" s="271"/>
      <c r="M2" s="271"/>
      <c r="N2" s="271"/>
      <c r="O2" s="271"/>
      <c r="P2" s="271"/>
    </row>
    <row r="4" spans="2:16" ht="26.25" x14ac:dyDescent="0.25">
      <c r="B4" s="270" t="s">
        <v>48</v>
      </c>
      <c r="C4" s="271"/>
      <c r="D4" s="271"/>
      <c r="E4" s="271"/>
      <c r="F4" s="271"/>
      <c r="G4" s="271"/>
      <c r="H4" s="271"/>
      <c r="I4" s="271"/>
      <c r="J4" s="271"/>
      <c r="K4" s="271"/>
      <c r="L4" s="271"/>
      <c r="M4" s="271"/>
      <c r="N4" s="271"/>
      <c r="O4" s="271"/>
      <c r="P4" s="271"/>
    </row>
    <row r="5" spans="2:16" ht="15.75" thickBot="1" x14ac:dyDescent="0.3"/>
    <row r="6" spans="2:16" ht="21.75" thickBot="1" x14ac:dyDescent="0.3">
      <c r="B6" s="11" t="s">
        <v>4</v>
      </c>
      <c r="C6" s="274" t="s">
        <v>153</v>
      </c>
      <c r="D6" s="274"/>
      <c r="E6" s="274"/>
      <c r="F6" s="274"/>
      <c r="G6" s="274"/>
      <c r="H6" s="274"/>
      <c r="I6" s="274"/>
      <c r="J6" s="274"/>
      <c r="K6" s="274"/>
      <c r="L6" s="274"/>
      <c r="M6" s="274"/>
      <c r="N6" s="275"/>
    </row>
    <row r="7" spans="2:16" ht="16.5" thickBot="1" x14ac:dyDescent="0.3">
      <c r="B7" s="12" t="s">
        <v>5</v>
      </c>
      <c r="C7" s="274"/>
      <c r="D7" s="274"/>
      <c r="E7" s="274"/>
      <c r="F7" s="274"/>
      <c r="G7" s="274"/>
      <c r="H7" s="274"/>
      <c r="I7" s="274"/>
      <c r="J7" s="274"/>
      <c r="K7" s="274"/>
      <c r="L7" s="274"/>
      <c r="M7" s="274"/>
      <c r="N7" s="275"/>
    </row>
    <row r="8" spans="2:16" ht="16.5" thickBot="1" x14ac:dyDescent="0.3">
      <c r="B8" s="12" t="s">
        <v>6</v>
      </c>
      <c r="C8" s="274"/>
      <c r="D8" s="274"/>
      <c r="E8" s="274"/>
      <c r="F8" s="274"/>
      <c r="G8" s="274"/>
      <c r="H8" s="274"/>
      <c r="I8" s="274"/>
      <c r="J8" s="274"/>
      <c r="K8" s="274"/>
      <c r="L8" s="274"/>
      <c r="M8" s="274"/>
      <c r="N8" s="275"/>
    </row>
    <row r="9" spans="2:16" ht="16.5" thickBot="1" x14ac:dyDescent="0.3">
      <c r="B9" s="12" t="s">
        <v>7</v>
      </c>
      <c r="C9" s="274"/>
      <c r="D9" s="274"/>
      <c r="E9" s="274"/>
      <c r="F9" s="274"/>
      <c r="G9" s="274"/>
      <c r="H9" s="274"/>
      <c r="I9" s="274"/>
      <c r="J9" s="274"/>
      <c r="K9" s="274"/>
      <c r="L9" s="274"/>
      <c r="M9" s="274"/>
      <c r="N9" s="275"/>
    </row>
    <row r="10" spans="2:16" ht="16.5" thickBot="1" x14ac:dyDescent="0.3">
      <c r="B10" s="12" t="s">
        <v>8</v>
      </c>
      <c r="C10" s="276">
        <v>15</v>
      </c>
      <c r="D10" s="276"/>
      <c r="E10" s="277"/>
      <c r="F10" s="34"/>
      <c r="G10" s="34"/>
      <c r="H10" s="34"/>
      <c r="I10" s="34"/>
      <c r="J10" s="34"/>
      <c r="K10" s="34"/>
      <c r="L10" s="34"/>
      <c r="M10" s="34"/>
      <c r="N10" s="35"/>
    </row>
    <row r="11" spans="2:16" ht="16.5" thickBot="1" x14ac:dyDescent="0.3">
      <c r="B11" s="14" t="s">
        <v>9</v>
      </c>
      <c r="C11" s="15">
        <v>41974</v>
      </c>
      <c r="D11" s="16"/>
      <c r="E11" s="16"/>
      <c r="F11" s="16"/>
      <c r="G11" s="16"/>
      <c r="H11" s="16"/>
      <c r="I11" s="16"/>
      <c r="J11" s="16"/>
      <c r="K11" s="16"/>
      <c r="L11" s="16"/>
      <c r="M11" s="16"/>
      <c r="N11" s="17"/>
    </row>
    <row r="12" spans="2:16" ht="15.75" x14ac:dyDescent="0.25">
      <c r="B12" s="13"/>
      <c r="C12" s="18"/>
      <c r="D12" s="19"/>
      <c r="E12" s="19"/>
      <c r="F12" s="19"/>
      <c r="G12" s="19"/>
      <c r="H12" s="19"/>
      <c r="I12" s="99"/>
      <c r="J12" s="99"/>
      <c r="K12" s="99"/>
      <c r="L12" s="99"/>
      <c r="M12" s="99"/>
      <c r="N12" s="19"/>
    </row>
    <row r="13" spans="2:16" x14ac:dyDescent="0.25">
      <c r="I13" s="99"/>
      <c r="J13" s="99"/>
      <c r="K13" s="99"/>
      <c r="L13" s="99"/>
      <c r="M13" s="99"/>
      <c r="N13" s="100"/>
    </row>
    <row r="14" spans="2:16" ht="45.75" customHeight="1" x14ac:dyDescent="0.25">
      <c r="B14" s="293" t="s">
        <v>95</v>
      </c>
      <c r="C14" s="293"/>
      <c r="D14" s="154" t="s">
        <v>12</v>
      </c>
      <c r="E14" s="154" t="s">
        <v>13</v>
      </c>
      <c r="F14" s="154" t="s">
        <v>29</v>
      </c>
      <c r="G14" s="84"/>
      <c r="I14" s="38"/>
      <c r="J14" s="38"/>
      <c r="K14" s="38"/>
      <c r="L14" s="38"/>
      <c r="M14" s="38"/>
      <c r="N14" s="100"/>
    </row>
    <row r="15" spans="2:16" x14ac:dyDescent="0.25">
      <c r="B15" s="293"/>
      <c r="C15" s="293"/>
      <c r="D15" s="154">
        <v>15</v>
      </c>
      <c r="E15" s="36">
        <v>2819179350</v>
      </c>
      <c r="F15" s="36">
        <v>1350</v>
      </c>
      <c r="G15" s="85"/>
      <c r="I15" s="39"/>
      <c r="J15" s="39"/>
      <c r="K15" s="39"/>
      <c r="L15" s="39"/>
      <c r="M15" s="39"/>
      <c r="N15" s="100"/>
    </row>
    <row r="16" spans="2:16" x14ac:dyDescent="0.25">
      <c r="B16" s="293"/>
      <c r="C16" s="293"/>
      <c r="D16" s="154"/>
      <c r="E16" s="36"/>
      <c r="F16" s="36"/>
      <c r="G16" s="85"/>
      <c r="I16" s="39"/>
      <c r="J16" s="39"/>
      <c r="K16" s="39"/>
      <c r="L16" s="39"/>
      <c r="M16" s="39"/>
      <c r="N16" s="100"/>
    </row>
    <row r="17" spans="1:14" x14ac:dyDescent="0.25">
      <c r="B17" s="293"/>
      <c r="C17" s="293"/>
      <c r="D17" s="154"/>
      <c r="E17" s="36"/>
      <c r="F17" s="36"/>
      <c r="G17" s="85"/>
      <c r="I17" s="39"/>
      <c r="J17" s="39"/>
      <c r="K17" s="39"/>
      <c r="L17" s="39"/>
      <c r="M17" s="39"/>
      <c r="N17" s="100"/>
    </row>
    <row r="18" spans="1:14" x14ac:dyDescent="0.25">
      <c r="B18" s="293"/>
      <c r="C18" s="293"/>
      <c r="D18" s="154"/>
      <c r="E18" s="37"/>
      <c r="F18" s="36"/>
      <c r="G18" s="85"/>
      <c r="H18" s="22"/>
      <c r="I18" s="39"/>
      <c r="J18" s="39"/>
      <c r="K18" s="39"/>
      <c r="L18" s="39"/>
      <c r="M18" s="39"/>
      <c r="N18" s="20"/>
    </row>
    <row r="19" spans="1:14" x14ac:dyDescent="0.25">
      <c r="B19" s="293"/>
      <c r="C19" s="293"/>
      <c r="D19" s="154"/>
      <c r="E19" s="37"/>
      <c r="F19" s="36"/>
      <c r="G19" s="85"/>
      <c r="H19" s="22"/>
      <c r="I19" s="41"/>
      <c r="J19" s="41"/>
      <c r="K19" s="41"/>
      <c r="L19" s="41"/>
      <c r="M19" s="41"/>
      <c r="N19" s="20"/>
    </row>
    <row r="20" spans="1:14" x14ac:dyDescent="0.25">
      <c r="B20" s="293"/>
      <c r="C20" s="293"/>
      <c r="D20" s="154"/>
      <c r="E20" s="37"/>
      <c r="F20" s="36"/>
      <c r="G20" s="85"/>
      <c r="H20" s="22"/>
      <c r="I20" s="99"/>
      <c r="J20" s="99"/>
      <c r="K20" s="99"/>
      <c r="L20" s="99"/>
      <c r="M20" s="99"/>
      <c r="N20" s="20"/>
    </row>
    <row r="21" spans="1:14" x14ac:dyDescent="0.25">
      <c r="B21" s="293"/>
      <c r="C21" s="293"/>
      <c r="D21" s="154"/>
      <c r="E21" s="37"/>
      <c r="F21" s="36"/>
      <c r="G21" s="85"/>
      <c r="H21" s="22"/>
      <c r="I21" s="99"/>
      <c r="J21" s="99"/>
      <c r="K21" s="99"/>
      <c r="L21" s="99"/>
      <c r="M21" s="99"/>
      <c r="N21" s="20"/>
    </row>
    <row r="22" spans="1:14" ht="15.75" thickBot="1" x14ac:dyDescent="0.3">
      <c r="B22" s="272" t="s">
        <v>14</v>
      </c>
      <c r="C22" s="273"/>
      <c r="D22" s="154"/>
      <c r="E22" s="62"/>
      <c r="F22" s="36"/>
      <c r="G22" s="85"/>
      <c r="H22" s="22"/>
      <c r="I22" s="99"/>
      <c r="J22" s="99"/>
      <c r="K22" s="99"/>
      <c r="L22" s="99"/>
      <c r="M22" s="99"/>
      <c r="N22" s="20"/>
    </row>
    <row r="23" spans="1:14" ht="45.75" thickBot="1" x14ac:dyDescent="0.3">
      <c r="A23" s="42"/>
      <c r="B23" s="51" t="s">
        <v>15</v>
      </c>
      <c r="C23" s="51" t="s">
        <v>96</v>
      </c>
      <c r="E23" s="38"/>
      <c r="F23" s="38"/>
      <c r="G23" s="38"/>
      <c r="H23" s="38"/>
      <c r="I23" s="10"/>
      <c r="J23" s="10"/>
      <c r="K23" s="10"/>
      <c r="L23" s="10"/>
      <c r="M23" s="10"/>
    </row>
    <row r="24" spans="1:14" ht="15.75" thickBot="1" x14ac:dyDescent="0.3">
      <c r="A24" s="43">
        <v>1</v>
      </c>
      <c r="C24" s="182">
        <f>F15*80/100</f>
        <v>1080</v>
      </c>
      <c r="D24" s="158"/>
      <c r="E24" s="161">
        <v>2819179350</v>
      </c>
      <c r="F24" s="40"/>
      <c r="G24" s="40"/>
      <c r="H24" s="40"/>
      <c r="I24" s="23"/>
      <c r="J24" s="23"/>
      <c r="K24" s="23"/>
      <c r="L24" s="23"/>
      <c r="M24" s="23"/>
    </row>
    <row r="25" spans="1:14" x14ac:dyDescent="0.25">
      <c r="A25" s="91"/>
      <c r="C25" s="92"/>
      <c r="D25" s="39"/>
      <c r="E25" s="93"/>
      <c r="F25" s="40"/>
      <c r="G25" s="40"/>
      <c r="H25" s="40"/>
      <c r="I25" s="23"/>
      <c r="J25" s="23"/>
      <c r="K25" s="23"/>
      <c r="L25" s="23"/>
      <c r="M25" s="23"/>
    </row>
    <row r="26" spans="1:14" x14ac:dyDescent="0.25">
      <c r="A26" s="91"/>
      <c r="C26" s="92"/>
      <c r="D26" s="39"/>
      <c r="E26" s="93"/>
      <c r="F26" s="40"/>
      <c r="G26" s="40"/>
      <c r="H26" s="40"/>
      <c r="I26" s="23"/>
      <c r="J26" s="23"/>
      <c r="K26" s="23"/>
      <c r="L26" s="23"/>
      <c r="M26" s="23"/>
    </row>
    <row r="27" spans="1:14" x14ac:dyDescent="0.25">
      <c r="A27" s="91"/>
      <c r="B27" s="114" t="s">
        <v>131</v>
      </c>
      <c r="C27" s="96"/>
      <c r="D27" s="96"/>
      <c r="E27" s="96"/>
      <c r="F27" s="96"/>
      <c r="G27" s="96"/>
      <c r="H27" s="96"/>
      <c r="I27" s="99"/>
      <c r="J27" s="99"/>
      <c r="K27" s="99"/>
      <c r="L27" s="99"/>
      <c r="M27" s="99"/>
      <c r="N27" s="100"/>
    </row>
    <row r="28" spans="1:14" x14ac:dyDescent="0.25">
      <c r="A28" s="91"/>
      <c r="B28" s="96"/>
      <c r="C28" s="96"/>
      <c r="D28" s="96"/>
      <c r="E28" s="96"/>
      <c r="F28" s="96"/>
      <c r="G28" s="96"/>
      <c r="H28" s="96"/>
      <c r="I28" s="99"/>
      <c r="J28" s="99"/>
      <c r="K28" s="99"/>
      <c r="L28" s="99"/>
      <c r="M28" s="99"/>
      <c r="N28" s="100"/>
    </row>
    <row r="29" spans="1:14" x14ac:dyDescent="0.25">
      <c r="A29" s="91"/>
      <c r="B29" s="117" t="s">
        <v>33</v>
      </c>
      <c r="C29" s="117" t="s">
        <v>132</v>
      </c>
      <c r="D29" s="117" t="s">
        <v>133</v>
      </c>
      <c r="E29" s="96"/>
      <c r="F29" s="96"/>
      <c r="G29" s="96"/>
      <c r="H29" s="96"/>
      <c r="I29" s="99"/>
      <c r="J29" s="99"/>
      <c r="K29" s="99"/>
      <c r="L29" s="99"/>
      <c r="M29" s="99"/>
      <c r="N29" s="100"/>
    </row>
    <row r="30" spans="1:14" x14ac:dyDescent="0.25">
      <c r="A30" s="91"/>
      <c r="B30" s="113" t="s">
        <v>134</v>
      </c>
      <c r="C30" s="113"/>
      <c r="D30" s="153" t="s">
        <v>213</v>
      </c>
      <c r="E30" s="96"/>
      <c r="F30" s="96"/>
      <c r="G30" s="96"/>
      <c r="H30" s="96"/>
      <c r="I30" s="99"/>
      <c r="J30" s="99"/>
      <c r="K30" s="99"/>
      <c r="L30" s="99"/>
      <c r="M30" s="99"/>
      <c r="N30" s="100"/>
    </row>
    <row r="31" spans="1:14" x14ac:dyDescent="0.25">
      <c r="A31" s="91"/>
      <c r="B31" s="113" t="s">
        <v>135</v>
      </c>
      <c r="C31" s="113"/>
      <c r="D31" s="153" t="s">
        <v>213</v>
      </c>
      <c r="E31" s="96"/>
      <c r="F31" s="96"/>
      <c r="G31" s="96"/>
      <c r="H31" s="96"/>
      <c r="I31" s="99"/>
      <c r="J31" s="99"/>
      <c r="K31" s="99"/>
      <c r="L31" s="99"/>
      <c r="M31" s="99"/>
      <c r="N31" s="100"/>
    </row>
    <row r="32" spans="1:14" x14ac:dyDescent="0.25">
      <c r="A32" s="91"/>
      <c r="B32" s="113" t="s">
        <v>136</v>
      </c>
      <c r="C32" s="113"/>
      <c r="D32" s="153" t="s">
        <v>213</v>
      </c>
      <c r="E32" s="96"/>
      <c r="F32" s="96"/>
      <c r="G32" s="96"/>
      <c r="H32" s="96"/>
      <c r="I32" s="99"/>
      <c r="J32" s="99"/>
      <c r="K32" s="99"/>
      <c r="L32" s="99"/>
      <c r="M32" s="99"/>
      <c r="N32" s="100"/>
    </row>
    <row r="33" spans="1:17" x14ac:dyDescent="0.25">
      <c r="A33" s="91"/>
      <c r="B33" s="113" t="s">
        <v>137</v>
      </c>
      <c r="C33" s="113"/>
      <c r="D33" s="153" t="s">
        <v>213</v>
      </c>
      <c r="E33" s="96"/>
      <c r="F33" s="96"/>
      <c r="G33" s="96"/>
      <c r="H33" s="96"/>
      <c r="I33" s="99"/>
      <c r="J33" s="99"/>
      <c r="K33" s="99"/>
      <c r="L33" s="99"/>
      <c r="M33" s="99"/>
      <c r="N33" s="100"/>
    </row>
    <row r="34" spans="1:17" x14ac:dyDescent="0.25">
      <c r="A34" s="91"/>
      <c r="B34" s="96"/>
      <c r="C34" s="96"/>
      <c r="D34" s="96"/>
      <c r="E34" s="96"/>
      <c r="F34" s="96"/>
      <c r="G34" s="96"/>
      <c r="H34" s="96"/>
      <c r="I34" s="99"/>
      <c r="J34" s="99"/>
      <c r="K34" s="99"/>
      <c r="L34" s="99"/>
      <c r="M34" s="99"/>
      <c r="N34" s="100"/>
    </row>
    <row r="35" spans="1:17" x14ac:dyDescent="0.25">
      <c r="A35" s="91"/>
      <c r="B35" s="96"/>
      <c r="C35" s="96"/>
      <c r="D35" s="96"/>
      <c r="E35" s="96"/>
      <c r="F35" s="96"/>
      <c r="G35" s="96"/>
      <c r="H35" s="96"/>
      <c r="I35" s="99"/>
      <c r="J35" s="99"/>
      <c r="K35" s="99"/>
      <c r="L35" s="99"/>
      <c r="M35" s="99"/>
      <c r="N35" s="100"/>
    </row>
    <row r="36" spans="1:17" x14ac:dyDescent="0.25">
      <c r="A36" s="91"/>
      <c r="B36" s="114" t="s">
        <v>138</v>
      </c>
      <c r="C36" s="96"/>
      <c r="D36" s="96"/>
      <c r="E36" s="96"/>
      <c r="F36" s="96"/>
      <c r="G36" s="96"/>
      <c r="H36" s="96"/>
      <c r="I36" s="99"/>
      <c r="J36" s="99"/>
      <c r="K36" s="99"/>
      <c r="L36" s="99"/>
      <c r="M36" s="99"/>
      <c r="N36" s="100"/>
    </row>
    <row r="37" spans="1:17" x14ac:dyDescent="0.25">
      <c r="A37" s="91"/>
      <c r="B37" s="96"/>
      <c r="C37" s="96"/>
      <c r="D37" s="96"/>
      <c r="E37" s="96"/>
      <c r="F37" s="96"/>
      <c r="G37" s="96"/>
      <c r="H37" s="96"/>
      <c r="I37" s="99"/>
      <c r="J37" s="99"/>
      <c r="K37" s="99"/>
      <c r="L37" s="99"/>
      <c r="M37" s="99"/>
      <c r="N37" s="100"/>
    </row>
    <row r="38" spans="1:17" x14ac:dyDescent="0.25">
      <c r="A38" s="91"/>
      <c r="B38" s="96"/>
      <c r="C38" s="96"/>
      <c r="D38" s="96"/>
      <c r="E38" s="96"/>
      <c r="F38" s="96"/>
      <c r="G38" s="96"/>
      <c r="H38" s="96"/>
      <c r="I38" s="99"/>
      <c r="J38" s="99"/>
      <c r="K38" s="99"/>
      <c r="L38" s="99"/>
      <c r="M38" s="99"/>
      <c r="N38" s="100"/>
    </row>
    <row r="39" spans="1:17" x14ac:dyDescent="0.25">
      <c r="A39" s="91"/>
      <c r="B39" s="117" t="s">
        <v>33</v>
      </c>
      <c r="C39" s="117" t="s">
        <v>58</v>
      </c>
      <c r="D39" s="116" t="s">
        <v>51</v>
      </c>
      <c r="E39" s="116" t="s">
        <v>16</v>
      </c>
      <c r="F39" s="96"/>
      <c r="G39" s="96"/>
      <c r="H39" s="96"/>
      <c r="I39" s="99"/>
      <c r="J39" s="99"/>
      <c r="K39" s="99"/>
      <c r="L39" s="99"/>
      <c r="M39" s="99"/>
      <c r="N39" s="100"/>
    </row>
    <row r="40" spans="1:17" ht="28.5" x14ac:dyDescent="0.25">
      <c r="A40" s="91"/>
      <c r="B40" s="97" t="s">
        <v>139</v>
      </c>
      <c r="C40" s="98">
        <v>40</v>
      </c>
      <c r="D40" s="153">
        <v>0</v>
      </c>
      <c r="E40" s="278">
        <f>+D40+D41</f>
        <v>0</v>
      </c>
      <c r="F40" s="96"/>
      <c r="G40" s="96"/>
      <c r="H40" s="96"/>
      <c r="I40" s="99"/>
      <c r="J40" s="99"/>
      <c r="K40" s="99"/>
      <c r="L40" s="99"/>
      <c r="M40" s="99"/>
      <c r="N40" s="100"/>
    </row>
    <row r="41" spans="1:17" ht="42.75" x14ac:dyDescent="0.25">
      <c r="A41" s="91"/>
      <c r="B41" s="97" t="s">
        <v>140</v>
      </c>
      <c r="C41" s="98">
        <v>60</v>
      </c>
      <c r="D41" s="153">
        <f>+F144</f>
        <v>0</v>
      </c>
      <c r="E41" s="279"/>
      <c r="F41" s="96"/>
      <c r="G41" s="96"/>
      <c r="H41" s="96"/>
      <c r="I41" s="99"/>
      <c r="J41" s="99"/>
      <c r="K41" s="99"/>
      <c r="L41" s="99"/>
      <c r="M41" s="99"/>
      <c r="N41" s="100"/>
    </row>
    <row r="42" spans="1:17" x14ac:dyDescent="0.25">
      <c r="A42" s="91"/>
      <c r="C42" s="92"/>
      <c r="D42" s="39"/>
      <c r="E42" s="93"/>
      <c r="F42" s="40"/>
      <c r="G42" s="40"/>
      <c r="H42" s="40"/>
      <c r="I42" s="23"/>
      <c r="J42" s="23"/>
      <c r="K42" s="23"/>
      <c r="L42" s="23"/>
      <c r="M42" s="23"/>
    </row>
    <row r="43" spans="1:17" x14ac:dyDescent="0.25">
      <c r="A43" s="91"/>
      <c r="C43" s="92"/>
      <c r="D43" s="39"/>
      <c r="E43" s="93"/>
      <c r="F43" s="40"/>
      <c r="G43" s="40"/>
      <c r="H43" s="40"/>
      <c r="I43" s="23"/>
      <c r="J43" s="23"/>
      <c r="K43" s="23"/>
      <c r="L43" s="23"/>
      <c r="M43" s="23"/>
    </row>
    <row r="44" spans="1:17" x14ac:dyDescent="0.25">
      <c r="A44" s="91"/>
      <c r="C44" s="92"/>
      <c r="D44" s="39"/>
      <c r="E44" s="93"/>
      <c r="F44" s="40"/>
      <c r="G44" s="40"/>
      <c r="H44" s="40"/>
      <c r="I44" s="23"/>
      <c r="J44" s="23"/>
      <c r="K44" s="23"/>
      <c r="L44" s="23"/>
      <c r="M44" s="23"/>
    </row>
    <row r="45" spans="1:17" ht="15.75" thickBot="1" x14ac:dyDescent="0.3">
      <c r="M45" s="301" t="s">
        <v>35</v>
      </c>
      <c r="N45" s="301"/>
    </row>
    <row r="46" spans="1:17" x14ac:dyDescent="0.25">
      <c r="B46" s="114" t="s">
        <v>30</v>
      </c>
      <c r="M46" s="63"/>
      <c r="N46" s="63"/>
    </row>
    <row r="47" spans="1:17" ht="15.75" thickBot="1" x14ac:dyDescent="0.3">
      <c r="M47" s="63"/>
      <c r="N47" s="63"/>
    </row>
    <row r="48" spans="1:17" s="99" customFormat="1" ht="109.5" customHeight="1" x14ac:dyDescent="0.25">
      <c r="B48" s="110" t="s">
        <v>141</v>
      </c>
      <c r="C48" s="110" t="s">
        <v>142</v>
      </c>
      <c r="D48" s="110" t="s">
        <v>143</v>
      </c>
      <c r="E48" s="110" t="s">
        <v>45</v>
      </c>
      <c r="F48" s="110" t="s">
        <v>22</v>
      </c>
      <c r="G48" s="110" t="s">
        <v>97</v>
      </c>
      <c r="H48" s="110" t="s">
        <v>17</v>
      </c>
      <c r="I48" s="110" t="s">
        <v>10</v>
      </c>
      <c r="J48" s="110" t="s">
        <v>31</v>
      </c>
      <c r="K48" s="110" t="s">
        <v>61</v>
      </c>
      <c r="L48" s="110" t="s">
        <v>20</v>
      </c>
      <c r="M48" s="95" t="s">
        <v>26</v>
      </c>
      <c r="N48" s="110" t="s">
        <v>144</v>
      </c>
      <c r="O48" s="110" t="s">
        <v>36</v>
      </c>
      <c r="P48" s="111" t="s">
        <v>11</v>
      </c>
      <c r="Q48" s="111" t="s">
        <v>19</v>
      </c>
    </row>
    <row r="49" spans="1:26" s="105" customFormat="1" x14ac:dyDescent="0.25">
      <c r="A49" s="44">
        <v>1</v>
      </c>
      <c r="B49" s="106"/>
      <c r="C49" s="107"/>
      <c r="D49" s="106"/>
      <c r="E49" s="101"/>
      <c r="F49" s="102"/>
      <c r="G49" s="146"/>
      <c r="H49" s="109"/>
      <c r="I49" s="103"/>
      <c r="J49" s="103"/>
      <c r="K49" s="103"/>
      <c r="L49" s="103"/>
      <c r="M49" s="94"/>
      <c r="N49" s="94">
        <f>+M49*G49</f>
        <v>0</v>
      </c>
      <c r="O49" s="27"/>
      <c r="P49" s="27"/>
      <c r="Q49" s="147"/>
      <c r="R49" s="104"/>
      <c r="S49" s="104"/>
      <c r="T49" s="104"/>
      <c r="U49" s="104"/>
      <c r="V49" s="104"/>
      <c r="W49" s="104"/>
      <c r="X49" s="104"/>
      <c r="Y49" s="104"/>
      <c r="Z49" s="104"/>
    </row>
    <row r="50" spans="1:26" s="105" customFormat="1" x14ac:dyDescent="0.25">
      <c r="A50" s="44">
        <f>+A49+1</f>
        <v>2</v>
      </c>
      <c r="B50" s="106"/>
      <c r="C50" s="107"/>
      <c r="D50" s="106"/>
      <c r="E50" s="101"/>
      <c r="F50" s="102"/>
      <c r="G50" s="102"/>
      <c r="H50" s="102"/>
      <c r="I50" s="103"/>
      <c r="J50" s="103"/>
      <c r="K50" s="103"/>
      <c r="L50" s="103"/>
      <c r="M50" s="94"/>
      <c r="N50" s="94"/>
      <c r="O50" s="27"/>
      <c r="P50" s="27"/>
      <c r="Q50" s="147"/>
      <c r="R50" s="104"/>
      <c r="S50" s="104"/>
      <c r="T50" s="104"/>
      <c r="U50" s="104"/>
      <c r="V50" s="104"/>
      <c r="W50" s="104"/>
      <c r="X50" s="104"/>
      <c r="Y50" s="104"/>
      <c r="Z50" s="104"/>
    </row>
    <row r="51" spans="1:26" s="105" customFormat="1" x14ac:dyDescent="0.25">
      <c r="A51" s="44">
        <f t="shared" ref="A51:A56" si="0">+A50+1</f>
        <v>3</v>
      </c>
      <c r="B51" s="106"/>
      <c r="C51" s="107"/>
      <c r="D51" s="106"/>
      <c r="E51" s="101"/>
      <c r="F51" s="102"/>
      <c r="G51" s="102"/>
      <c r="H51" s="102"/>
      <c r="I51" s="103"/>
      <c r="J51" s="103"/>
      <c r="K51" s="103"/>
      <c r="L51" s="103"/>
      <c r="M51" s="94"/>
      <c r="N51" s="94"/>
      <c r="O51" s="27"/>
      <c r="P51" s="27"/>
      <c r="Q51" s="147"/>
      <c r="R51" s="104"/>
      <c r="S51" s="104"/>
      <c r="T51" s="104"/>
      <c r="U51" s="104"/>
      <c r="V51" s="104"/>
      <c r="W51" s="104"/>
      <c r="X51" s="104"/>
      <c r="Y51" s="104"/>
      <c r="Z51" s="104"/>
    </row>
    <row r="52" spans="1:26" s="105" customFormat="1" x14ac:dyDescent="0.25">
      <c r="A52" s="44">
        <f t="shared" si="0"/>
        <v>4</v>
      </c>
      <c r="B52" s="106"/>
      <c r="C52" s="107"/>
      <c r="D52" s="106"/>
      <c r="E52" s="101"/>
      <c r="F52" s="102"/>
      <c r="G52" s="102"/>
      <c r="H52" s="102"/>
      <c r="I52" s="103"/>
      <c r="J52" s="103"/>
      <c r="K52" s="103"/>
      <c r="L52" s="103"/>
      <c r="M52" s="94"/>
      <c r="N52" s="94"/>
      <c r="O52" s="27"/>
      <c r="P52" s="27"/>
      <c r="Q52" s="147"/>
      <c r="R52" s="104"/>
      <c r="S52" s="104"/>
      <c r="T52" s="104"/>
      <c r="U52" s="104"/>
      <c r="V52" s="104"/>
      <c r="W52" s="104"/>
      <c r="X52" s="104"/>
      <c r="Y52" s="104"/>
      <c r="Z52" s="104"/>
    </row>
    <row r="53" spans="1:26" s="105" customFormat="1" x14ac:dyDescent="0.25">
      <c r="A53" s="44">
        <f t="shared" si="0"/>
        <v>5</v>
      </c>
      <c r="B53" s="106"/>
      <c r="C53" s="107"/>
      <c r="D53" s="106"/>
      <c r="E53" s="101"/>
      <c r="F53" s="102"/>
      <c r="G53" s="102"/>
      <c r="H53" s="102"/>
      <c r="I53" s="103"/>
      <c r="J53" s="103"/>
      <c r="K53" s="103"/>
      <c r="L53" s="103"/>
      <c r="M53" s="94"/>
      <c r="N53" s="94"/>
      <c r="O53" s="27"/>
      <c r="P53" s="27"/>
      <c r="Q53" s="147"/>
      <c r="R53" s="104"/>
      <c r="S53" s="104"/>
      <c r="T53" s="104"/>
      <c r="U53" s="104"/>
      <c r="V53" s="104"/>
      <c r="W53" s="104"/>
      <c r="X53" s="104"/>
      <c r="Y53" s="104"/>
      <c r="Z53" s="104"/>
    </row>
    <row r="54" spans="1:26" s="105" customFormat="1" x14ac:dyDescent="0.25">
      <c r="A54" s="44">
        <f t="shared" si="0"/>
        <v>6</v>
      </c>
      <c r="B54" s="106"/>
      <c r="C54" s="107"/>
      <c r="D54" s="106"/>
      <c r="E54" s="101"/>
      <c r="F54" s="102"/>
      <c r="G54" s="102"/>
      <c r="H54" s="102"/>
      <c r="I54" s="103"/>
      <c r="J54" s="103"/>
      <c r="K54" s="103"/>
      <c r="L54" s="103"/>
      <c r="M54" s="94"/>
      <c r="N54" s="94"/>
      <c r="O54" s="27"/>
      <c r="P54" s="27"/>
      <c r="Q54" s="147"/>
      <c r="R54" s="104"/>
      <c r="S54" s="104"/>
      <c r="T54" s="104"/>
      <c r="U54" s="104"/>
      <c r="V54" s="104"/>
      <c r="W54" s="104"/>
      <c r="X54" s="104"/>
      <c r="Y54" s="104"/>
      <c r="Z54" s="104"/>
    </row>
    <row r="55" spans="1:26" s="105" customFormat="1" x14ac:dyDescent="0.25">
      <c r="A55" s="44">
        <f t="shared" si="0"/>
        <v>7</v>
      </c>
      <c r="B55" s="106"/>
      <c r="C55" s="107"/>
      <c r="D55" s="106"/>
      <c r="E55" s="101"/>
      <c r="F55" s="102"/>
      <c r="G55" s="102"/>
      <c r="H55" s="102"/>
      <c r="I55" s="103"/>
      <c r="J55" s="103"/>
      <c r="K55" s="103"/>
      <c r="L55" s="103"/>
      <c r="M55" s="94"/>
      <c r="N55" s="94"/>
      <c r="O55" s="27"/>
      <c r="P55" s="27"/>
      <c r="Q55" s="147"/>
      <c r="R55" s="104"/>
      <c r="S55" s="104"/>
      <c r="T55" s="104"/>
      <c r="U55" s="104"/>
      <c r="V55" s="104"/>
      <c r="W55" s="104"/>
      <c r="X55" s="104"/>
      <c r="Y55" s="104"/>
      <c r="Z55" s="104"/>
    </row>
    <row r="56" spans="1:26" s="105" customFormat="1" x14ac:dyDescent="0.25">
      <c r="A56" s="44">
        <f t="shared" si="0"/>
        <v>8</v>
      </c>
      <c r="B56" s="106"/>
      <c r="C56" s="107"/>
      <c r="D56" s="106"/>
      <c r="E56" s="101"/>
      <c r="F56" s="102"/>
      <c r="G56" s="102"/>
      <c r="H56" s="102"/>
      <c r="I56" s="103"/>
      <c r="J56" s="103"/>
      <c r="K56" s="103"/>
      <c r="L56" s="103"/>
      <c r="M56" s="94"/>
      <c r="N56" s="94"/>
      <c r="O56" s="27"/>
      <c r="P56" s="27"/>
      <c r="Q56" s="147"/>
      <c r="R56" s="104"/>
      <c r="S56" s="104"/>
      <c r="T56" s="104"/>
      <c r="U56" s="104"/>
      <c r="V56" s="104"/>
      <c r="W56" s="104"/>
      <c r="X56" s="104"/>
      <c r="Y56" s="104"/>
      <c r="Z56" s="104"/>
    </row>
    <row r="57" spans="1:26" s="105" customFormat="1" x14ac:dyDescent="0.25">
      <c r="A57" s="44"/>
      <c r="B57" s="47" t="s">
        <v>16</v>
      </c>
      <c r="C57" s="107"/>
      <c r="D57" s="106"/>
      <c r="E57" s="101"/>
      <c r="F57" s="102"/>
      <c r="G57" s="102"/>
      <c r="H57" s="102"/>
      <c r="I57" s="103"/>
      <c r="J57" s="103"/>
      <c r="K57" s="108">
        <f t="shared" ref="K57:N57" si="1">SUM(K49:K56)</f>
        <v>0</v>
      </c>
      <c r="L57" s="108">
        <f t="shared" si="1"/>
        <v>0</v>
      </c>
      <c r="M57" s="145">
        <f t="shared" si="1"/>
        <v>0</v>
      </c>
      <c r="N57" s="108">
        <f t="shared" si="1"/>
        <v>0</v>
      </c>
      <c r="O57" s="27"/>
      <c r="P57" s="27"/>
      <c r="Q57" s="148"/>
    </row>
    <row r="58" spans="1:26" s="30" customFormat="1" x14ac:dyDescent="0.25">
      <c r="E58" s="31"/>
    </row>
    <row r="59" spans="1:26" s="30" customFormat="1" x14ac:dyDescent="0.25">
      <c r="B59" s="268" t="s">
        <v>28</v>
      </c>
      <c r="C59" s="268" t="s">
        <v>27</v>
      </c>
      <c r="D59" s="267" t="s">
        <v>34</v>
      </c>
      <c r="E59" s="267"/>
    </row>
    <row r="60" spans="1:26" s="30" customFormat="1" x14ac:dyDescent="0.25">
      <c r="B60" s="269"/>
      <c r="C60" s="269"/>
      <c r="D60" s="155" t="s">
        <v>23</v>
      </c>
      <c r="E60" s="60" t="s">
        <v>24</v>
      </c>
    </row>
    <row r="61" spans="1:26" s="30" customFormat="1" ht="30.6" customHeight="1" x14ac:dyDescent="0.25">
      <c r="B61" s="57" t="s">
        <v>21</v>
      </c>
      <c r="C61" s="58">
        <f>+K57</f>
        <v>0</v>
      </c>
      <c r="D61" s="56"/>
      <c r="E61" s="55" t="s">
        <v>213</v>
      </c>
      <c r="F61" s="32"/>
      <c r="G61" s="32"/>
      <c r="H61" s="32"/>
      <c r="I61" s="32"/>
      <c r="J61" s="32"/>
      <c r="K61" s="32"/>
      <c r="L61" s="32"/>
      <c r="M61" s="32"/>
    </row>
    <row r="62" spans="1:26" s="30" customFormat="1" ht="30" customHeight="1" x14ac:dyDescent="0.25">
      <c r="B62" s="57" t="s">
        <v>25</v>
      </c>
      <c r="C62" s="58">
        <f>+M57</f>
        <v>0</v>
      </c>
      <c r="D62" s="56"/>
      <c r="E62" s="55" t="s">
        <v>213</v>
      </c>
    </row>
    <row r="63" spans="1:26" s="30" customFormat="1" x14ac:dyDescent="0.25">
      <c r="B63" s="33"/>
      <c r="C63" s="292"/>
      <c r="D63" s="292"/>
      <c r="E63" s="292"/>
      <c r="F63" s="292"/>
      <c r="G63" s="292"/>
      <c r="H63" s="292"/>
      <c r="I63" s="292"/>
      <c r="J63" s="292"/>
      <c r="K63" s="292"/>
      <c r="L63" s="292"/>
      <c r="M63" s="292"/>
      <c r="N63" s="292"/>
    </row>
    <row r="64" spans="1:26" ht="28.15" customHeight="1" thickBot="1" x14ac:dyDescent="0.3"/>
    <row r="65" spans="2:17" ht="27" thickBot="1" x14ac:dyDescent="0.3">
      <c r="B65" s="291" t="s">
        <v>98</v>
      </c>
      <c r="C65" s="291"/>
      <c r="D65" s="291"/>
      <c r="E65" s="291"/>
      <c r="F65" s="291"/>
      <c r="G65" s="291"/>
      <c r="H65" s="291"/>
      <c r="I65" s="291"/>
      <c r="J65" s="291"/>
      <c r="K65" s="291"/>
      <c r="L65" s="291"/>
      <c r="M65" s="291"/>
      <c r="N65" s="291"/>
    </row>
    <row r="68" spans="2:17" ht="109.5" customHeight="1" x14ac:dyDescent="0.25">
      <c r="B68" s="112" t="s">
        <v>145</v>
      </c>
      <c r="C68" s="66" t="s">
        <v>2</v>
      </c>
      <c r="D68" s="66" t="s">
        <v>100</v>
      </c>
      <c r="E68" s="66" t="s">
        <v>99</v>
      </c>
      <c r="F68" s="66" t="s">
        <v>101</v>
      </c>
      <c r="G68" s="66" t="s">
        <v>102</v>
      </c>
      <c r="H68" s="66" t="s">
        <v>103</v>
      </c>
      <c r="I68" s="66" t="s">
        <v>104</v>
      </c>
      <c r="J68" s="66" t="s">
        <v>105</v>
      </c>
      <c r="K68" s="66" t="s">
        <v>106</v>
      </c>
      <c r="L68" s="66" t="s">
        <v>107</v>
      </c>
      <c r="M68" s="88" t="s">
        <v>108</v>
      </c>
      <c r="N68" s="88" t="s">
        <v>109</v>
      </c>
      <c r="O68" s="286" t="s">
        <v>3</v>
      </c>
      <c r="P68" s="287"/>
      <c r="Q68" s="66" t="s">
        <v>18</v>
      </c>
    </row>
    <row r="69" spans="2:17" x14ac:dyDescent="0.25">
      <c r="B69" s="153"/>
      <c r="C69" s="153"/>
      <c r="D69" s="156"/>
      <c r="E69" s="55"/>
      <c r="F69" s="55"/>
      <c r="G69" s="55"/>
      <c r="H69" s="55"/>
      <c r="I69" s="55"/>
      <c r="J69" s="55"/>
      <c r="K69" s="55"/>
      <c r="L69" s="55"/>
      <c r="M69" s="55"/>
      <c r="N69" s="55"/>
      <c r="O69" s="294"/>
      <c r="P69" s="290"/>
      <c r="Q69" s="153" t="s">
        <v>132</v>
      </c>
    </row>
    <row r="70" spans="2:17" x14ac:dyDescent="0.25">
      <c r="B70" s="153"/>
      <c r="C70" s="153"/>
      <c r="D70" s="156"/>
      <c r="E70" s="55"/>
      <c r="F70" s="55"/>
      <c r="G70" s="55"/>
      <c r="H70" s="55"/>
      <c r="I70" s="55"/>
      <c r="J70" s="55"/>
      <c r="K70" s="55"/>
      <c r="L70" s="55"/>
      <c r="M70" s="55"/>
      <c r="N70" s="55"/>
      <c r="O70" s="294"/>
      <c r="P70" s="290"/>
      <c r="Q70" s="153" t="s">
        <v>132</v>
      </c>
    </row>
    <row r="71" spans="2:17" x14ac:dyDescent="0.25">
      <c r="B71" s="153"/>
      <c r="C71" s="153"/>
      <c r="D71" s="156"/>
      <c r="E71" s="55"/>
      <c r="F71" s="55"/>
      <c r="G71" s="55"/>
      <c r="H71" s="55"/>
      <c r="I71" s="55"/>
      <c r="J71" s="55"/>
      <c r="K71" s="55"/>
      <c r="L71" s="55"/>
      <c r="M71" s="55"/>
      <c r="N71" s="55"/>
      <c r="O71" s="294"/>
      <c r="P71" s="290"/>
      <c r="Q71" s="153" t="s">
        <v>132</v>
      </c>
    </row>
    <row r="72" spans="2:17" x14ac:dyDescent="0.25">
      <c r="B72" s="153"/>
      <c r="C72" s="153"/>
      <c r="D72" s="156"/>
      <c r="E72" s="4"/>
      <c r="F72" s="55"/>
      <c r="G72" s="55"/>
      <c r="H72" s="55"/>
      <c r="I72" s="55"/>
      <c r="J72" s="55"/>
      <c r="K72" s="55"/>
      <c r="L72" s="55"/>
      <c r="M72" s="55"/>
      <c r="N72" s="55"/>
      <c r="O72" s="294"/>
      <c r="P72" s="290"/>
      <c r="Q72" s="153" t="s">
        <v>132</v>
      </c>
    </row>
    <row r="73" spans="2:17" x14ac:dyDescent="0.25">
      <c r="B73" s="153"/>
      <c r="C73" s="153"/>
      <c r="D73" s="156"/>
      <c r="E73" s="4"/>
      <c r="F73" s="55"/>
      <c r="G73" s="55"/>
      <c r="H73" s="55"/>
      <c r="I73" s="55"/>
      <c r="J73" s="55"/>
      <c r="K73" s="55"/>
      <c r="L73" s="55"/>
      <c r="M73" s="55"/>
      <c r="N73" s="55"/>
      <c r="O73" s="294"/>
      <c r="P73" s="290"/>
      <c r="Q73" s="153" t="s">
        <v>132</v>
      </c>
    </row>
    <row r="74" spans="2:17" x14ac:dyDescent="0.25">
      <c r="B74" s="153"/>
      <c r="C74" s="153"/>
      <c r="D74" s="156"/>
      <c r="E74" s="4"/>
      <c r="F74" s="55"/>
      <c r="G74" s="55"/>
      <c r="H74" s="55"/>
      <c r="I74" s="55"/>
      <c r="J74" s="55"/>
      <c r="K74" s="55"/>
      <c r="L74" s="55"/>
      <c r="M74" s="55"/>
      <c r="N74" s="55"/>
      <c r="O74" s="294"/>
      <c r="P74" s="290"/>
      <c r="Q74" s="153" t="s">
        <v>132</v>
      </c>
    </row>
    <row r="75" spans="2:17" x14ac:dyDescent="0.25">
      <c r="B75" s="113"/>
      <c r="C75" s="113"/>
      <c r="D75" s="113"/>
      <c r="E75" s="113"/>
      <c r="F75" s="113"/>
      <c r="G75" s="113"/>
      <c r="H75" s="113"/>
      <c r="I75" s="113"/>
      <c r="J75" s="113"/>
      <c r="K75" s="113"/>
      <c r="L75" s="113"/>
      <c r="M75" s="113"/>
      <c r="N75" s="113"/>
      <c r="O75" s="294"/>
      <c r="P75" s="290"/>
      <c r="Q75" s="113"/>
    </row>
    <row r="76" spans="2:17" x14ac:dyDescent="0.25">
      <c r="B76" s="9" t="s">
        <v>1</v>
      </c>
    </row>
    <row r="77" spans="2:17" x14ac:dyDescent="0.25">
      <c r="B77" s="9" t="s">
        <v>37</v>
      </c>
    </row>
    <row r="78" spans="2:17" x14ac:dyDescent="0.25">
      <c r="B78" s="9" t="s">
        <v>62</v>
      </c>
    </row>
    <row r="80" spans="2:17" ht="15.75" thickBot="1" x14ac:dyDescent="0.3"/>
    <row r="81" spans="2:17" ht="27" thickBot="1" x14ac:dyDescent="0.3">
      <c r="B81" s="280" t="s">
        <v>38</v>
      </c>
      <c r="C81" s="281"/>
      <c r="D81" s="281"/>
      <c r="E81" s="281"/>
      <c r="F81" s="281"/>
      <c r="G81" s="281"/>
      <c r="H81" s="281"/>
      <c r="I81" s="281"/>
      <c r="J81" s="281"/>
      <c r="K81" s="281"/>
      <c r="L81" s="281"/>
      <c r="M81" s="281"/>
      <c r="N81" s="282"/>
    </row>
    <row r="86" spans="2:17" ht="76.5" customHeight="1" x14ac:dyDescent="0.25">
      <c r="B86" s="112" t="s">
        <v>0</v>
      </c>
      <c r="C86" s="112" t="s">
        <v>39</v>
      </c>
      <c r="D86" s="112" t="s">
        <v>40</v>
      </c>
      <c r="E86" s="112" t="s">
        <v>110</v>
      </c>
      <c r="F86" s="112" t="s">
        <v>112</v>
      </c>
      <c r="G86" s="112" t="s">
        <v>113</v>
      </c>
      <c r="H86" s="112" t="s">
        <v>114</v>
      </c>
      <c r="I86" s="112" t="s">
        <v>111</v>
      </c>
      <c r="J86" s="286" t="s">
        <v>115</v>
      </c>
      <c r="K86" s="299"/>
      <c r="L86" s="287"/>
      <c r="M86" s="112" t="s">
        <v>119</v>
      </c>
      <c r="N86" s="112" t="s">
        <v>41</v>
      </c>
      <c r="O86" s="112" t="s">
        <v>42</v>
      </c>
      <c r="P86" s="286" t="s">
        <v>3</v>
      </c>
      <c r="Q86" s="287"/>
    </row>
    <row r="87" spans="2:17" ht="26.25" customHeight="1" x14ac:dyDescent="0.25">
      <c r="B87" s="152" t="s">
        <v>43</v>
      </c>
      <c r="C87" s="152"/>
      <c r="D87" s="3"/>
      <c r="E87" s="3"/>
      <c r="F87" s="3"/>
      <c r="G87" s="3"/>
      <c r="H87" s="3"/>
      <c r="I87" s="5"/>
      <c r="J87" s="1" t="s">
        <v>116</v>
      </c>
      <c r="K87" s="90" t="s">
        <v>117</v>
      </c>
      <c r="L87" s="89" t="s">
        <v>118</v>
      </c>
      <c r="M87" s="113"/>
      <c r="N87" s="113"/>
      <c r="O87" s="113"/>
      <c r="P87" s="300"/>
      <c r="Q87" s="300"/>
    </row>
    <row r="88" spans="2:17" ht="33.6" customHeight="1" x14ac:dyDescent="0.25">
      <c r="B88" s="152" t="s">
        <v>44</v>
      </c>
      <c r="C88" s="152"/>
      <c r="D88" s="3"/>
      <c r="E88" s="3"/>
      <c r="F88" s="3"/>
      <c r="G88" s="3"/>
      <c r="H88" s="3"/>
      <c r="I88" s="5"/>
      <c r="J88" s="1"/>
      <c r="K88" s="89"/>
      <c r="L88" s="89"/>
      <c r="M88" s="113"/>
      <c r="N88" s="113"/>
      <c r="O88" s="113"/>
      <c r="P88" s="300"/>
      <c r="Q88" s="300"/>
    </row>
    <row r="90" spans="2:17" ht="15.75" thickBot="1" x14ac:dyDescent="0.3"/>
    <row r="91" spans="2:17" ht="27" thickBot="1" x14ac:dyDescent="0.3">
      <c r="B91" s="280" t="s">
        <v>46</v>
      </c>
      <c r="C91" s="281"/>
      <c r="D91" s="281"/>
      <c r="E91" s="281"/>
      <c r="F91" s="281"/>
      <c r="G91" s="281"/>
      <c r="H91" s="281"/>
      <c r="I91" s="281"/>
      <c r="J91" s="281"/>
      <c r="K91" s="281"/>
      <c r="L91" s="281"/>
      <c r="M91" s="281"/>
      <c r="N91" s="282"/>
    </row>
    <row r="94" spans="2:17" ht="46.15" customHeight="1" x14ac:dyDescent="0.25">
      <c r="B94" s="66" t="s">
        <v>33</v>
      </c>
      <c r="C94" s="66" t="s">
        <v>47</v>
      </c>
      <c r="D94" s="286" t="s">
        <v>3</v>
      </c>
      <c r="E94" s="287"/>
    </row>
    <row r="95" spans="2:17" ht="46.9" customHeight="1" x14ac:dyDescent="0.25">
      <c r="B95" s="67" t="s">
        <v>120</v>
      </c>
      <c r="C95" s="153" t="s">
        <v>133</v>
      </c>
      <c r="D95" s="300"/>
      <c r="E95" s="300"/>
    </row>
    <row r="98" spans="1:26" ht="26.25" x14ac:dyDescent="0.25">
      <c r="B98" s="270" t="s">
        <v>64</v>
      </c>
      <c r="C98" s="271"/>
      <c r="D98" s="271"/>
      <c r="E98" s="271"/>
      <c r="F98" s="271"/>
      <c r="G98" s="271"/>
      <c r="H98" s="271"/>
      <c r="I98" s="271"/>
      <c r="J98" s="271"/>
      <c r="K98" s="271"/>
      <c r="L98" s="271"/>
      <c r="M98" s="271"/>
      <c r="N98" s="271"/>
      <c r="O98" s="271"/>
      <c r="P98" s="271"/>
    </row>
    <row r="100" spans="1:26" ht="15.75" thickBot="1" x14ac:dyDescent="0.3"/>
    <row r="101" spans="1:26" ht="27" thickBot="1" x14ac:dyDescent="0.3">
      <c r="B101" s="280" t="s">
        <v>54</v>
      </c>
      <c r="C101" s="281"/>
      <c r="D101" s="281"/>
      <c r="E101" s="281"/>
      <c r="F101" s="281"/>
      <c r="G101" s="281"/>
      <c r="H101" s="281"/>
      <c r="I101" s="281"/>
      <c r="J101" s="281"/>
      <c r="K101" s="281"/>
      <c r="L101" s="281"/>
      <c r="M101" s="281"/>
      <c r="N101" s="282"/>
    </row>
    <row r="103" spans="1:26" ht="15.75" thickBot="1" x14ac:dyDescent="0.3">
      <c r="M103" s="63"/>
      <c r="N103" s="63"/>
    </row>
    <row r="104" spans="1:26" s="99" customFormat="1" ht="109.5" customHeight="1" x14ac:dyDescent="0.25">
      <c r="B104" s="110" t="s">
        <v>141</v>
      </c>
      <c r="C104" s="110" t="s">
        <v>142</v>
      </c>
      <c r="D104" s="110" t="s">
        <v>143</v>
      </c>
      <c r="E104" s="110" t="s">
        <v>45</v>
      </c>
      <c r="F104" s="110" t="s">
        <v>22</v>
      </c>
      <c r="G104" s="110" t="s">
        <v>97</v>
      </c>
      <c r="H104" s="110" t="s">
        <v>17</v>
      </c>
      <c r="I104" s="110" t="s">
        <v>10</v>
      </c>
      <c r="J104" s="110" t="s">
        <v>31</v>
      </c>
      <c r="K104" s="110" t="s">
        <v>61</v>
      </c>
      <c r="L104" s="110" t="s">
        <v>20</v>
      </c>
      <c r="M104" s="95" t="s">
        <v>26</v>
      </c>
      <c r="N104" s="110" t="s">
        <v>144</v>
      </c>
      <c r="O104" s="110" t="s">
        <v>36</v>
      </c>
      <c r="P104" s="111" t="s">
        <v>11</v>
      </c>
      <c r="Q104" s="111" t="s">
        <v>19</v>
      </c>
    </row>
    <row r="105" spans="1:26" s="105" customFormat="1" x14ac:dyDescent="0.25">
      <c r="A105" s="44">
        <v>1</v>
      </c>
      <c r="B105" s="106"/>
      <c r="C105" s="107"/>
      <c r="D105" s="106"/>
      <c r="E105" s="101"/>
      <c r="F105" s="102"/>
      <c r="G105" s="146"/>
      <c r="H105" s="109"/>
      <c r="I105" s="103"/>
      <c r="J105" s="103"/>
      <c r="K105" s="103"/>
      <c r="L105" s="103"/>
      <c r="M105" s="94"/>
      <c r="N105" s="94">
        <f>+M105*G105</f>
        <v>0</v>
      </c>
      <c r="O105" s="27"/>
      <c r="P105" s="27"/>
      <c r="Q105" s="147"/>
      <c r="R105" s="104"/>
      <c r="S105" s="104"/>
      <c r="T105" s="104"/>
      <c r="U105" s="104"/>
      <c r="V105" s="104"/>
      <c r="W105" s="104"/>
      <c r="X105" s="104"/>
      <c r="Y105" s="104"/>
      <c r="Z105" s="104"/>
    </row>
    <row r="106" spans="1:26" s="105" customFormat="1" x14ac:dyDescent="0.25">
      <c r="A106" s="44">
        <f>+A105+1</f>
        <v>2</v>
      </c>
      <c r="B106" s="106"/>
      <c r="C106" s="107"/>
      <c r="D106" s="106"/>
      <c r="E106" s="101"/>
      <c r="F106" s="102"/>
      <c r="G106" s="102"/>
      <c r="H106" s="102"/>
      <c r="I106" s="103"/>
      <c r="J106" s="103"/>
      <c r="K106" s="103"/>
      <c r="L106" s="103"/>
      <c r="M106" s="94"/>
      <c r="N106" s="94"/>
      <c r="O106" s="27"/>
      <c r="P106" s="27"/>
      <c r="Q106" s="147"/>
      <c r="R106" s="104"/>
      <c r="S106" s="104"/>
      <c r="T106" s="104"/>
      <c r="U106" s="104"/>
      <c r="V106" s="104"/>
      <c r="W106" s="104"/>
      <c r="X106" s="104"/>
      <c r="Y106" s="104"/>
      <c r="Z106" s="104"/>
    </row>
    <row r="107" spans="1:26" s="105" customFormat="1" x14ac:dyDescent="0.25">
      <c r="A107" s="44">
        <f t="shared" ref="A107:A112" si="2">+A106+1</f>
        <v>3</v>
      </c>
      <c r="B107" s="106"/>
      <c r="C107" s="107"/>
      <c r="D107" s="106"/>
      <c r="E107" s="101"/>
      <c r="F107" s="102"/>
      <c r="G107" s="102"/>
      <c r="H107" s="102"/>
      <c r="I107" s="103"/>
      <c r="J107" s="103"/>
      <c r="K107" s="103"/>
      <c r="L107" s="103"/>
      <c r="M107" s="94"/>
      <c r="N107" s="94"/>
      <c r="O107" s="27"/>
      <c r="P107" s="27"/>
      <c r="Q107" s="147"/>
      <c r="R107" s="104"/>
      <c r="S107" s="104"/>
      <c r="T107" s="104"/>
      <c r="U107" s="104"/>
      <c r="V107" s="104"/>
      <c r="W107" s="104"/>
      <c r="X107" s="104"/>
      <c r="Y107" s="104"/>
      <c r="Z107" s="104"/>
    </row>
    <row r="108" spans="1:26" s="105" customFormat="1" x14ac:dyDescent="0.25">
      <c r="A108" s="44">
        <f t="shared" si="2"/>
        <v>4</v>
      </c>
      <c r="B108" s="106"/>
      <c r="C108" s="107"/>
      <c r="D108" s="106"/>
      <c r="E108" s="101"/>
      <c r="F108" s="102"/>
      <c r="G108" s="102"/>
      <c r="H108" s="102"/>
      <c r="I108" s="103"/>
      <c r="J108" s="103"/>
      <c r="K108" s="103"/>
      <c r="L108" s="103"/>
      <c r="M108" s="94"/>
      <c r="N108" s="94"/>
      <c r="O108" s="27"/>
      <c r="P108" s="27"/>
      <c r="Q108" s="147"/>
      <c r="R108" s="104"/>
      <c r="S108" s="104"/>
      <c r="T108" s="104"/>
      <c r="U108" s="104"/>
      <c r="V108" s="104"/>
      <c r="W108" s="104"/>
      <c r="X108" s="104"/>
      <c r="Y108" s="104"/>
      <c r="Z108" s="104"/>
    </row>
    <row r="109" spans="1:26" s="105" customFormat="1" x14ac:dyDescent="0.25">
      <c r="A109" s="44">
        <f t="shared" si="2"/>
        <v>5</v>
      </c>
      <c r="B109" s="106"/>
      <c r="C109" s="107"/>
      <c r="D109" s="106"/>
      <c r="E109" s="101"/>
      <c r="F109" s="102"/>
      <c r="G109" s="102"/>
      <c r="H109" s="102"/>
      <c r="I109" s="103"/>
      <c r="J109" s="103"/>
      <c r="K109" s="103"/>
      <c r="L109" s="103"/>
      <c r="M109" s="94"/>
      <c r="N109" s="94"/>
      <c r="O109" s="27"/>
      <c r="P109" s="27"/>
      <c r="Q109" s="147"/>
      <c r="R109" s="104"/>
      <c r="S109" s="104"/>
      <c r="T109" s="104"/>
      <c r="U109" s="104"/>
      <c r="V109" s="104"/>
      <c r="W109" s="104"/>
      <c r="X109" s="104"/>
      <c r="Y109" s="104"/>
      <c r="Z109" s="104"/>
    </row>
    <row r="110" spans="1:26" s="105" customFormat="1" x14ac:dyDescent="0.25">
      <c r="A110" s="44">
        <f t="shared" si="2"/>
        <v>6</v>
      </c>
      <c r="B110" s="106"/>
      <c r="C110" s="107"/>
      <c r="D110" s="106"/>
      <c r="E110" s="101"/>
      <c r="F110" s="102"/>
      <c r="G110" s="102"/>
      <c r="H110" s="102"/>
      <c r="I110" s="103"/>
      <c r="J110" s="103"/>
      <c r="K110" s="103"/>
      <c r="L110" s="103"/>
      <c r="M110" s="94"/>
      <c r="N110" s="94"/>
      <c r="O110" s="27"/>
      <c r="P110" s="27"/>
      <c r="Q110" s="147"/>
      <c r="R110" s="104"/>
      <c r="S110" s="104"/>
      <c r="T110" s="104"/>
      <c r="U110" s="104"/>
      <c r="V110" s="104"/>
      <c r="W110" s="104"/>
      <c r="X110" s="104"/>
      <c r="Y110" s="104"/>
      <c r="Z110" s="104"/>
    </row>
    <row r="111" spans="1:26" s="105" customFormat="1" x14ac:dyDescent="0.25">
      <c r="A111" s="44">
        <f t="shared" si="2"/>
        <v>7</v>
      </c>
      <c r="B111" s="106"/>
      <c r="C111" s="107"/>
      <c r="D111" s="106"/>
      <c r="E111" s="101"/>
      <c r="F111" s="102"/>
      <c r="G111" s="102"/>
      <c r="H111" s="102"/>
      <c r="I111" s="103"/>
      <c r="J111" s="103"/>
      <c r="K111" s="103"/>
      <c r="L111" s="103"/>
      <c r="M111" s="94"/>
      <c r="N111" s="94"/>
      <c r="O111" s="27"/>
      <c r="P111" s="27"/>
      <c r="Q111" s="147"/>
      <c r="R111" s="104"/>
      <c r="S111" s="104"/>
      <c r="T111" s="104"/>
      <c r="U111" s="104"/>
      <c r="V111" s="104"/>
      <c r="W111" s="104"/>
      <c r="X111" s="104"/>
      <c r="Y111" s="104"/>
      <c r="Z111" s="104"/>
    </row>
    <row r="112" spans="1:26" s="105" customFormat="1" x14ac:dyDescent="0.25">
      <c r="A112" s="44">
        <f t="shared" si="2"/>
        <v>8</v>
      </c>
      <c r="B112" s="106"/>
      <c r="C112" s="107"/>
      <c r="D112" s="106"/>
      <c r="E112" s="101"/>
      <c r="F112" s="102"/>
      <c r="G112" s="102"/>
      <c r="H112" s="102"/>
      <c r="I112" s="103"/>
      <c r="J112" s="103"/>
      <c r="K112" s="103"/>
      <c r="L112" s="103"/>
      <c r="M112" s="94"/>
      <c r="N112" s="94"/>
      <c r="O112" s="27"/>
      <c r="P112" s="27"/>
      <c r="Q112" s="147"/>
      <c r="R112" s="104"/>
      <c r="S112" s="104"/>
      <c r="T112" s="104"/>
      <c r="U112" s="104"/>
      <c r="V112" s="104"/>
      <c r="W112" s="104"/>
      <c r="X112" s="104"/>
      <c r="Y112" s="104"/>
      <c r="Z112" s="104"/>
    </row>
    <row r="113" spans="1:17" s="105" customFormat="1" x14ac:dyDescent="0.25">
      <c r="A113" s="44"/>
      <c r="B113" s="47" t="s">
        <v>16</v>
      </c>
      <c r="C113" s="107"/>
      <c r="D113" s="106"/>
      <c r="E113" s="101"/>
      <c r="F113" s="102"/>
      <c r="G113" s="102"/>
      <c r="H113" s="102"/>
      <c r="I113" s="103"/>
      <c r="J113" s="103"/>
      <c r="K113" s="108">
        <f t="shared" ref="K113:N113" si="3">SUM(K105:K112)</f>
        <v>0</v>
      </c>
      <c r="L113" s="108">
        <f t="shared" si="3"/>
        <v>0</v>
      </c>
      <c r="M113" s="145">
        <f t="shared" si="3"/>
        <v>0</v>
      </c>
      <c r="N113" s="108">
        <f t="shared" si="3"/>
        <v>0</v>
      </c>
      <c r="O113" s="27"/>
      <c r="P113" s="27"/>
      <c r="Q113" s="148"/>
    </row>
    <row r="114" spans="1:17" x14ac:dyDescent="0.25">
      <c r="B114" s="30"/>
      <c r="C114" s="30"/>
      <c r="D114" s="30"/>
      <c r="E114" s="31"/>
      <c r="F114" s="30"/>
      <c r="G114" s="30"/>
      <c r="H114" s="30"/>
      <c r="I114" s="30"/>
      <c r="J114" s="30"/>
      <c r="K114" s="30"/>
      <c r="L114" s="30"/>
      <c r="M114" s="30"/>
      <c r="N114" s="30"/>
      <c r="O114" s="30"/>
      <c r="P114" s="30"/>
    </row>
    <row r="115" spans="1:17" ht="18.75" x14ac:dyDescent="0.25">
      <c r="B115" s="57" t="s">
        <v>32</v>
      </c>
      <c r="C115" s="71">
        <f>+K113</f>
        <v>0</v>
      </c>
      <c r="H115" s="32"/>
      <c r="I115" s="32"/>
      <c r="J115" s="32"/>
      <c r="K115" s="32"/>
      <c r="L115" s="32"/>
      <c r="M115" s="32"/>
      <c r="N115" s="30"/>
      <c r="O115" s="30"/>
      <c r="P115" s="30"/>
    </row>
    <row r="117" spans="1:17" ht="15.75" thickBot="1" x14ac:dyDescent="0.3"/>
    <row r="118" spans="1:17" ht="37.15" customHeight="1" thickBot="1" x14ac:dyDescent="0.3">
      <c r="B118" s="74" t="s">
        <v>49</v>
      </c>
      <c r="C118" s="75" t="s">
        <v>50</v>
      </c>
      <c r="D118" s="74" t="s">
        <v>51</v>
      </c>
      <c r="E118" s="75" t="s">
        <v>55</v>
      </c>
    </row>
    <row r="119" spans="1:17" ht="19.5" customHeight="1" x14ac:dyDescent="0.25">
      <c r="B119" s="65" t="s">
        <v>121</v>
      </c>
      <c r="C119" s="68">
        <v>20</v>
      </c>
      <c r="D119" s="68"/>
      <c r="E119" s="283">
        <f>+D119+D120+D121</f>
        <v>0</v>
      </c>
    </row>
    <row r="120" spans="1:17" x14ac:dyDescent="0.25">
      <c r="B120" s="65" t="s">
        <v>122</v>
      </c>
      <c r="C120" s="55">
        <v>30</v>
      </c>
      <c r="D120" s="153">
        <v>0</v>
      </c>
      <c r="E120" s="284"/>
    </row>
    <row r="121" spans="1:17" ht="15.75" thickBot="1" x14ac:dyDescent="0.3">
      <c r="B121" s="65" t="s">
        <v>123</v>
      </c>
      <c r="C121" s="70">
        <v>40</v>
      </c>
      <c r="D121" s="70">
        <v>0</v>
      </c>
      <c r="E121" s="285"/>
    </row>
    <row r="123" spans="1:17" ht="15.75" thickBot="1" x14ac:dyDescent="0.3"/>
    <row r="124" spans="1:17" ht="27" thickBot="1" x14ac:dyDescent="0.3">
      <c r="B124" s="280" t="s">
        <v>52</v>
      </c>
      <c r="C124" s="281"/>
      <c r="D124" s="281"/>
      <c r="E124" s="281"/>
      <c r="F124" s="281"/>
      <c r="G124" s="281"/>
      <c r="H124" s="281"/>
      <c r="I124" s="281"/>
      <c r="J124" s="281"/>
      <c r="K124" s="281"/>
      <c r="L124" s="281"/>
      <c r="M124" s="281"/>
      <c r="N124" s="282"/>
    </row>
    <row r="126" spans="1:17" ht="76.5" customHeight="1" x14ac:dyDescent="0.25">
      <c r="B126" s="112" t="s">
        <v>0</v>
      </c>
      <c r="C126" s="112" t="s">
        <v>39</v>
      </c>
      <c r="D126" s="112" t="s">
        <v>40</v>
      </c>
      <c r="E126" s="112" t="s">
        <v>110</v>
      </c>
      <c r="F126" s="112" t="s">
        <v>112</v>
      </c>
      <c r="G126" s="112" t="s">
        <v>113</v>
      </c>
      <c r="H126" s="112" t="s">
        <v>114</v>
      </c>
      <c r="I126" s="112" t="s">
        <v>111</v>
      </c>
      <c r="J126" s="286" t="s">
        <v>115</v>
      </c>
      <c r="K126" s="299"/>
      <c r="L126" s="287"/>
      <c r="M126" s="112" t="s">
        <v>119</v>
      </c>
      <c r="N126" s="112" t="s">
        <v>41</v>
      </c>
      <c r="O126" s="112" t="s">
        <v>42</v>
      </c>
      <c r="P126" s="286" t="s">
        <v>3</v>
      </c>
      <c r="Q126" s="287"/>
    </row>
    <row r="127" spans="1:17" ht="37.5" customHeight="1" x14ac:dyDescent="0.25">
      <c r="B127" s="152" t="s">
        <v>127</v>
      </c>
      <c r="C127" s="152"/>
      <c r="D127" s="3"/>
      <c r="E127" s="3"/>
      <c r="F127" s="3"/>
      <c r="G127" s="3"/>
      <c r="H127" s="3"/>
      <c r="I127" s="5"/>
      <c r="J127" s="1" t="s">
        <v>116</v>
      </c>
      <c r="K127" s="90" t="s">
        <v>117</v>
      </c>
      <c r="L127" s="89" t="s">
        <v>118</v>
      </c>
      <c r="M127" s="113"/>
      <c r="N127" s="113"/>
      <c r="O127" s="113"/>
      <c r="P127" s="300"/>
      <c r="Q127" s="300"/>
    </row>
    <row r="128" spans="1:17" ht="24" customHeight="1" x14ac:dyDescent="0.25">
      <c r="B128" s="152" t="s">
        <v>128</v>
      </c>
      <c r="C128" s="152"/>
      <c r="D128" s="3"/>
      <c r="E128" s="3"/>
      <c r="F128" s="3"/>
      <c r="G128" s="3"/>
      <c r="H128" s="3"/>
      <c r="I128" s="5"/>
      <c r="J128" s="1"/>
      <c r="K128" s="90"/>
      <c r="L128" s="89"/>
      <c r="M128" s="113"/>
      <c r="N128" s="113"/>
      <c r="O128" s="113"/>
      <c r="P128" s="153"/>
      <c r="Q128" s="153"/>
    </row>
    <row r="129" spans="2:17" ht="25.5" customHeight="1" x14ac:dyDescent="0.25">
      <c r="B129" s="152" t="s">
        <v>129</v>
      </c>
      <c r="C129" s="152"/>
      <c r="D129" s="3"/>
      <c r="E129" s="3"/>
      <c r="F129" s="3"/>
      <c r="G129" s="3"/>
      <c r="H129" s="3"/>
      <c r="I129" s="5"/>
      <c r="J129" s="1"/>
      <c r="K129" s="89"/>
      <c r="L129" s="89"/>
      <c r="M129" s="113"/>
      <c r="N129" s="113"/>
      <c r="O129" s="113"/>
      <c r="P129" s="300"/>
      <c r="Q129" s="300"/>
    </row>
    <row r="132" spans="2:17" ht="15.75" thickBot="1" x14ac:dyDescent="0.3"/>
    <row r="133" spans="2:17" ht="54" customHeight="1" x14ac:dyDescent="0.25">
      <c r="B133" s="116" t="s">
        <v>33</v>
      </c>
      <c r="C133" s="116" t="s">
        <v>49</v>
      </c>
      <c r="D133" s="112" t="s">
        <v>50</v>
      </c>
      <c r="E133" s="116" t="s">
        <v>51</v>
      </c>
      <c r="F133" s="75" t="s">
        <v>56</v>
      </c>
      <c r="G133" s="86"/>
    </row>
    <row r="134" spans="2:17" ht="120.75" customHeight="1" x14ac:dyDescent="0.2">
      <c r="B134" s="295" t="s">
        <v>53</v>
      </c>
      <c r="C134" s="6" t="s">
        <v>124</v>
      </c>
      <c r="D134" s="153">
        <v>25</v>
      </c>
      <c r="E134" s="153"/>
      <c r="F134" s="296">
        <f>+E134+E135+E136</f>
        <v>0</v>
      </c>
      <c r="G134" s="87"/>
    </row>
    <row r="135" spans="2:17" ht="85.5" customHeight="1" x14ac:dyDescent="0.2">
      <c r="B135" s="295"/>
      <c r="C135" s="6" t="s">
        <v>125</v>
      </c>
      <c r="D135" s="72">
        <v>25</v>
      </c>
      <c r="E135" s="153"/>
      <c r="F135" s="297"/>
      <c r="G135" s="87"/>
    </row>
    <row r="136" spans="2:17" ht="69" customHeight="1" x14ac:dyDescent="0.2">
      <c r="B136" s="295"/>
      <c r="C136" s="6" t="s">
        <v>126</v>
      </c>
      <c r="D136" s="153">
        <v>10</v>
      </c>
      <c r="E136" s="153"/>
      <c r="F136" s="298"/>
      <c r="G136" s="87"/>
    </row>
    <row r="137" spans="2:17" x14ac:dyDescent="0.25">
      <c r="C137" s="96"/>
    </row>
    <row r="140" spans="2:17" x14ac:dyDescent="0.25">
      <c r="B140" s="114" t="s">
        <v>57</v>
      </c>
    </row>
    <row r="143" spans="2:17" x14ac:dyDescent="0.25">
      <c r="B143" s="117" t="s">
        <v>33</v>
      </c>
      <c r="C143" s="117" t="s">
        <v>58</v>
      </c>
      <c r="D143" s="116" t="s">
        <v>51</v>
      </c>
      <c r="E143" s="116" t="s">
        <v>16</v>
      </c>
    </row>
    <row r="144" spans="2:17" ht="28.5" x14ac:dyDescent="0.25">
      <c r="B144" s="97" t="s">
        <v>59</v>
      </c>
      <c r="C144" s="98">
        <v>40</v>
      </c>
      <c r="D144" s="153">
        <f>+E119</f>
        <v>0</v>
      </c>
      <c r="E144" s="278">
        <f>+D144+D145</f>
        <v>0</v>
      </c>
    </row>
    <row r="145" spans="2:5" ht="42.75" x14ac:dyDescent="0.25">
      <c r="B145" s="97" t="s">
        <v>60</v>
      </c>
      <c r="C145" s="98">
        <v>60</v>
      </c>
      <c r="D145" s="153">
        <f>+F134</f>
        <v>0</v>
      </c>
      <c r="E145" s="279"/>
    </row>
  </sheetData>
  <sheetProtection algorithmName="SHA-512" hashValue="iBPTJGF0tWCvWEnHUgcIrUhi9L2BfIf2hnRQOCAKXf3r4RO+Q9OKuwf9fK5e7tJ4dtkAWJENY4gim7rI7Cfdmw==" saltValue="w8fpgD2yxsRa33fFwkwLRw==" spinCount="100000" sheet="1" objects="1" scenarios="1"/>
  <mergeCells count="43">
    <mergeCell ref="P129:Q129"/>
    <mergeCell ref="B134:B136"/>
    <mergeCell ref="F134:F136"/>
    <mergeCell ref="E144:E145"/>
    <mergeCell ref="B101:N101"/>
    <mergeCell ref="E119:E121"/>
    <mergeCell ref="B124:N124"/>
    <mergeCell ref="J126:L126"/>
    <mergeCell ref="P126:Q126"/>
    <mergeCell ref="P127:Q127"/>
    <mergeCell ref="B98:P98"/>
    <mergeCell ref="O72:P72"/>
    <mergeCell ref="O73:P73"/>
    <mergeCell ref="O74:P74"/>
    <mergeCell ref="O75:P75"/>
    <mergeCell ref="B81:N81"/>
    <mergeCell ref="J86:L86"/>
    <mergeCell ref="P86:Q86"/>
    <mergeCell ref="P87:Q87"/>
    <mergeCell ref="P88:Q88"/>
    <mergeCell ref="B91:N91"/>
    <mergeCell ref="D94:E94"/>
    <mergeCell ref="D95:E95"/>
    <mergeCell ref="O71:P71"/>
    <mergeCell ref="C10:E10"/>
    <mergeCell ref="B14:C21"/>
    <mergeCell ref="B22:C22"/>
    <mergeCell ref="E40:E41"/>
    <mergeCell ref="M45:N45"/>
    <mergeCell ref="B59:B60"/>
    <mergeCell ref="C59:C60"/>
    <mergeCell ref="D59:E59"/>
    <mergeCell ref="C63:N63"/>
    <mergeCell ref="B65:N65"/>
    <mergeCell ref="O68:P68"/>
    <mergeCell ref="O69:P69"/>
    <mergeCell ref="O70:P70"/>
    <mergeCell ref="C9:N9"/>
    <mergeCell ref="B2:P2"/>
    <mergeCell ref="B4:P4"/>
    <mergeCell ref="C6:N6"/>
    <mergeCell ref="C7:N7"/>
    <mergeCell ref="C8:N8"/>
  </mergeCells>
  <dataValidations count="2">
    <dataValidation type="list" allowBlank="1" showInputMessage="1" showErrorMessage="1" sqref="WVE983061 A65557 IS65557 SO65557 ACK65557 AMG65557 AWC65557 BFY65557 BPU65557 BZQ65557 CJM65557 CTI65557 DDE65557 DNA65557 DWW65557 EGS65557 EQO65557 FAK65557 FKG65557 FUC65557 GDY65557 GNU65557 GXQ65557 HHM65557 HRI65557 IBE65557 ILA65557 IUW65557 JES65557 JOO65557 JYK65557 KIG65557 KSC65557 LBY65557 LLU65557 LVQ65557 MFM65557 MPI65557 MZE65557 NJA65557 NSW65557 OCS65557 OMO65557 OWK65557 PGG65557 PQC65557 PZY65557 QJU65557 QTQ65557 RDM65557 RNI65557 RXE65557 SHA65557 SQW65557 TAS65557 TKO65557 TUK65557 UEG65557 UOC65557 UXY65557 VHU65557 VRQ65557 WBM65557 WLI65557 WVE65557 A131093 IS131093 SO131093 ACK131093 AMG131093 AWC131093 BFY131093 BPU131093 BZQ131093 CJM131093 CTI131093 DDE131093 DNA131093 DWW131093 EGS131093 EQO131093 FAK131093 FKG131093 FUC131093 GDY131093 GNU131093 GXQ131093 HHM131093 HRI131093 IBE131093 ILA131093 IUW131093 JES131093 JOO131093 JYK131093 KIG131093 KSC131093 LBY131093 LLU131093 LVQ131093 MFM131093 MPI131093 MZE131093 NJA131093 NSW131093 OCS131093 OMO131093 OWK131093 PGG131093 PQC131093 PZY131093 QJU131093 QTQ131093 RDM131093 RNI131093 RXE131093 SHA131093 SQW131093 TAS131093 TKO131093 TUK131093 UEG131093 UOC131093 UXY131093 VHU131093 VRQ131093 WBM131093 WLI131093 WVE131093 A196629 IS196629 SO196629 ACK196629 AMG196629 AWC196629 BFY196629 BPU196629 BZQ196629 CJM196629 CTI196629 DDE196629 DNA196629 DWW196629 EGS196629 EQO196629 FAK196629 FKG196629 FUC196629 GDY196629 GNU196629 GXQ196629 HHM196629 HRI196629 IBE196629 ILA196629 IUW196629 JES196629 JOO196629 JYK196629 KIG196629 KSC196629 LBY196629 LLU196629 LVQ196629 MFM196629 MPI196629 MZE196629 NJA196629 NSW196629 OCS196629 OMO196629 OWK196629 PGG196629 PQC196629 PZY196629 QJU196629 QTQ196629 RDM196629 RNI196629 RXE196629 SHA196629 SQW196629 TAS196629 TKO196629 TUK196629 UEG196629 UOC196629 UXY196629 VHU196629 VRQ196629 WBM196629 WLI196629 WVE196629 A262165 IS262165 SO262165 ACK262165 AMG262165 AWC262165 BFY262165 BPU262165 BZQ262165 CJM262165 CTI262165 DDE262165 DNA262165 DWW262165 EGS262165 EQO262165 FAK262165 FKG262165 FUC262165 GDY262165 GNU262165 GXQ262165 HHM262165 HRI262165 IBE262165 ILA262165 IUW262165 JES262165 JOO262165 JYK262165 KIG262165 KSC262165 LBY262165 LLU262165 LVQ262165 MFM262165 MPI262165 MZE262165 NJA262165 NSW262165 OCS262165 OMO262165 OWK262165 PGG262165 PQC262165 PZY262165 QJU262165 QTQ262165 RDM262165 RNI262165 RXE262165 SHA262165 SQW262165 TAS262165 TKO262165 TUK262165 UEG262165 UOC262165 UXY262165 VHU262165 VRQ262165 WBM262165 WLI262165 WVE262165 A327701 IS327701 SO327701 ACK327701 AMG327701 AWC327701 BFY327701 BPU327701 BZQ327701 CJM327701 CTI327701 DDE327701 DNA327701 DWW327701 EGS327701 EQO327701 FAK327701 FKG327701 FUC327701 GDY327701 GNU327701 GXQ327701 HHM327701 HRI327701 IBE327701 ILA327701 IUW327701 JES327701 JOO327701 JYK327701 KIG327701 KSC327701 LBY327701 LLU327701 LVQ327701 MFM327701 MPI327701 MZE327701 NJA327701 NSW327701 OCS327701 OMO327701 OWK327701 PGG327701 PQC327701 PZY327701 QJU327701 QTQ327701 RDM327701 RNI327701 RXE327701 SHA327701 SQW327701 TAS327701 TKO327701 TUK327701 UEG327701 UOC327701 UXY327701 VHU327701 VRQ327701 WBM327701 WLI327701 WVE327701 A393237 IS393237 SO393237 ACK393237 AMG393237 AWC393237 BFY393237 BPU393237 BZQ393237 CJM393237 CTI393237 DDE393237 DNA393237 DWW393237 EGS393237 EQO393237 FAK393237 FKG393237 FUC393237 GDY393237 GNU393237 GXQ393237 HHM393237 HRI393237 IBE393237 ILA393237 IUW393237 JES393237 JOO393237 JYK393237 KIG393237 KSC393237 LBY393237 LLU393237 LVQ393237 MFM393237 MPI393237 MZE393237 NJA393237 NSW393237 OCS393237 OMO393237 OWK393237 PGG393237 PQC393237 PZY393237 QJU393237 QTQ393237 RDM393237 RNI393237 RXE393237 SHA393237 SQW393237 TAS393237 TKO393237 TUK393237 UEG393237 UOC393237 UXY393237 VHU393237 VRQ393237 WBM393237 WLI393237 WVE393237 A458773 IS458773 SO458773 ACK458773 AMG458773 AWC458773 BFY458773 BPU458773 BZQ458773 CJM458773 CTI458773 DDE458773 DNA458773 DWW458773 EGS458773 EQO458773 FAK458773 FKG458773 FUC458773 GDY458773 GNU458773 GXQ458773 HHM458773 HRI458773 IBE458773 ILA458773 IUW458773 JES458773 JOO458773 JYK458773 KIG458773 KSC458773 LBY458773 LLU458773 LVQ458773 MFM458773 MPI458773 MZE458773 NJA458773 NSW458773 OCS458773 OMO458773 OWK458773 PGG458773 PQC458773 PZY458773 QJU458773 QTQ458773 RDM458773 RNI458773 RXE458773 SHA458773 SQW458773 TAS458773 TKO458773 TUK458773 UEG458773 UOC458773 UXY458773 VHU458773 VRQ458773 WBM458773 WLI458773 WVE458773 A524309 IS524309 SO524309 ACK524309 AMG524309 AWC524309 BFY524309 BPU524309 BZQ524309 CJM524309 CTI524309 DDE524309 DNA524309 DWW524309 EGS524309 EQO524309 FAK524309 FKG524309 FUC524309 GDY524309 GNU524309 GXQ524309 HHM524309 HRI524309 IBE524309 ILA524309 IUW524309 JES524309 JOO524309 JYK524309 KIG524309 KSC524309 LBY524309 LLU524309 LVQ524309 MFM524309 MPI524309 MZE524309 NJA524309 NSW524309 OCS524309 OMO524309 OWK524309 PGG524309 PQC524309 PZY524309 QJU524309 QTQ524309 RDM524309 RNI524309 RXE524309 SHA524309 SQW524309 TAS524309 TKO524309 TUK524309 UEG524309 UOC524309 UXY524309 VHU524309 VRQ524309 WBM524309 WLI524309 WVE524309 A589845 IS589845 SO589845 ACK589845 AMG589845 AWC589845 BFY589845 BPU589845 BZQ589845 CJM589845 CTI589845 DDE589845 DNA589845 DWW589845 EGS589845 EQO589845 FAK589845 FKG589845 FUC589845 GDY589845 GNU589845 GXQ589845 HHM589845 HRI589845 IBE589845 ILA589845 IUW589845 JES589845 JOO589845 JYK589845 KIG589845 KSC589845 LBY589845 LLU589845 LVQ589845 MFM589845 MPI589845 MZE589845 NJA589845 NSW589845 OCS589845 OMO589845 OWK589845 PGG589845 PQC589845 PZY589845 QJU589845 QTQ589845 RDM589845 RNI589845 RXE589845 SHA589845 SQW589845 TAS589845 TKO589845 TUK589845 UEG589845 UOC589845 UXY589845 VHU589845 VRQ589845 WBM589845 WLI589845 WVE589845 A655381 IS655381 SO655381 ACK655381 AMG655381 AWC655381 BFY655381 BPU655381 BZQ655381 CJM655381 CTI655381 DDE655381 DNA655381 DWW655381 EGS655381 EQO655381 FAK655381 FKG655381 FUC655381 GDY655381 GNU655381 GXQ655381 HHM655381 HRI655381 IBE655381 ILA655381 IUW655381 JES655381 JOO655381 JYK655381 KIG655381 KSC655381 LBY655381 LLU655381 LVQ655381 MFM655381 MPI655381 MZE655381 NJA655381 NSW655381 OCS655381 OMO655381 OWK655381 PGG655381 PQC655381 PZY655381 QJU655381 QTQ655381 RDM655381 RNI655381 RXE655381 SHA655381 SQW655381 TAS655381 TKO655381 TUK655381 UEG655381 UOC655381 UXY655381 VHU655381 VRQ655381 WBM655381 WLI655381 WVE655381 A720917 IS720917 SO720917 ACK720917 AMG720917 AWC720917 BFY720917 BPU720917 BZQ720917 CJM720917 CTI720917 DDE720917 DNA720917 DWW720917 EGS720917 EQO720917 FAK720917 FKG720917 FUC720917 GDY720917 GNU720917 GXQ720917 HHM720917 HRI720917 IBE720917 ILA720917 IUW720917 JES720917 JOO720917 JYK720917 KIG720917 KSC720917 LBY720917 LLU720917 LVQ720917 MFM720917 MPI720917 MZE720917 NJA720917 NSW720917 OCS720917 OMO720917 OWK720917 PGG720917 PQC720917 PZY720917 QJU720917 QTQ720917 RDM720917 RNI720917 RXE720917 SHA720917 SQW720917 TAS720917 TKO720917 TUK720917 UEG720917 UOC720917 UXY720917 VHU720917 VRQ720917 WBM720917 WLI720917 WVE720917 A786453 IS786453 SO786453 ACK786453 AMG786453 AWC786453 BFY786453 BPU786453 BZQ786453 CJM786453 CTI786453 DDE786453 DNA786453 DWW786453 EGS786453 EQO786453 FAK786453 FKG786453 FUC786453 GDY786453 GNU786453 GXQ786453 HHM786453 HRI786453 IBE786453 ILA786453 IUW786453 JES786453 JOO786453 JYK786453 KIG786453 KSC786453 LBY786453 LLU786453 LVQ786453 MFM786453 MPI786453 MZE786453 NJA786453 NSW786453 OCS786453 OMO786453 OWK786453 PGG786453 PQC786453 PZY786453 QJU786453 QTQ786453 RDM786453 RNI786453 RXE786453 SHA786453 SQW786453 TAS786453 TKO786453 TUK786453 UEG786453 UOC786453 UXY786453 VHU786453 VRQ786453 WBM786453 WLI786453 WVE786453 A851989 IS851989 SO851989 ACK851989 AMG851989 AWC851989 BFY851989 BPU851989 BZQ851989 CJM851989 CTI851989 DDE851989 DNA851989 DWW851989 EGS851989 EQO851989 FAK851989 FKG851989 FUC851989 GDY851989 GNU851989 GXQ851989 HHM851989 HRI851989 IBE851989 ILA851989 IUW851989 JES851989 JOO851989 JYK851989 KIG851989 KSC851989 LBY851989 LLU851989 LVQ851989 MFM851989 MPI851989 MZE851989 NJA851989 NSW851989 OCS851989 OMO851989 OWK851989 PGG851989 PQC851989 PZY851989 QJU851989 QTQ851989 RDM851989 RNI851989 RXE851989 SHA851989 SQW851989 TAS851989 TKO851989 TUK851989 UEG851989 UOC851989 UXY851989 VHU851989 VRQ851989 WBM851989 WLI851989 WVE851989 A917525 IS917525 SO917525 ACK917525 AMG917525 AWC917525 BFY917525 BPU917525 BZQ917525 CJM917525 CTI917525 DDE917525 DNA917525 DWW917525 EGS917525 EQO917525 FAK917525 FKG917525 FUC917525 GDY917525 GNU917525 GXQ917525 HHM917525 HRI917525 IBE917525 ILA917525 IUW917525 JES917525 JOO917525 JYK917525 KIG917525 KSC917525 LBY917525 LLU917525 LVQ917525 MFM917525 MPI917525 MZE917525 NJA917525 NSW917525 OCS917525 OMO917525 OWK917525 PGG917525 PQC917525 PZY917525 QJU917525 QTQ917525 RDM917525 RNI917525 RXE917525 SHA917525 SQW917525 TAS917525 TKO917525 TUK917525 UEG917525 UOC917525 UXY917525 VHU917525 VRQ917525 WBM917525 WLI917525 WVE917525 A983061 IS983061 SO983061 ACK983061 AMG983061 AWC983061 BFY983061 BPU983061 BZQ983061 CJM983061 CTI983061 DDE983061 DNA983061 DWW983061 EGS983061 EQO983061 FAK983061 FKG983061 FUC983061 GDY983061 GNU983061 GXQ983061 HHM983061 HRI983061 IBE983061 ILA983061 IUW983061 JES983061 JOO983061 JYK983061 KIG983061 KSC983061 LBY983061 LLU983061 LVQ983061 MFM983061 MPI983061 MZE983061 NJA983061 NSW983061 OCS983061 OMO983061 OWK983061 PGG983061 PQC983061 PZY983061 QJU983061 QTQ983061 RDM983061 RNI983061 RXE983061 SHA983061 SQW983061 TAS983061 TKO983061 TUK983061 UEG983061 UOC983061 UXY983061 VHU983061 VRQ983061 WBM983061 WLI983061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1 WLL983061 C65557 IV65557 SR65557 ACN65557 AMJ65557 AWF65557 BGB65557 BPX65557 BZT65557 CJP65557 CTL65557 DDH65557 DND65557 DWZ65557 EGV65557 EQR65557 FAN65557 FKJ65557 FUF65557 GEB65557 GNX65557 GXT65557 HHP65557 HRL65557 IBH65557 ILD65557 IUZ65557 JEV65557 JOR65557 JYN65557 KIJ65557 KSF65557 LCB65557 LLX65557 LVT65557 MFP65557 MPL65557 MZH65557 NJD65557 NSZ65557 OCV65557 OMR65557 OWN65557 PGJ65557 PQF65557 QAB65557 QJX65557 QTT65557 RDP65557 RNL65557 RXH65557 SHD65557 SQZ65557 TAV65557 TKR65557 TUN65557 UEJ65557 UOF65557 UYB65557 VHX65557 VRT65557 WBP65557 WLL65557 WVH65557 C131093 IV131093 SR131093 ACN131093 AMJ131093 AWF131093 BGB131093 BPX131093 BZT131093 CJP131093 CTL131093 DDH131093 DND131093 DWZ131093 EGV131093 EQR131093 FAN131093 FKJ131093 FUF131093 GEB131093 GNX131093 GXT131093 HHP131093 HRL131093 IBH131093 ILD131093 IUZ131093 JEV131093 JOR131093 JYN131093 KIJ131093 KSF131093 LCB131093 LLX131093 LVT131093 MFP131093 MPL131093 MZH131093 NJD131093 NSZ131093 OCV131093 OMR131093 OWN131093 PGJ131093 PQF131093 QAB131093 QJX131093 QTT131093 RDP131093 RNL131093 RXH131093 SHD131093 SQZ131093 TAV131093 TKR131093 TUN131093 UEJ131093 UOF131093 UYB131093 VHX131093 VRT131093 WBP131093 WLL131093 WVH131093 C196629 IV196629 SR196629 ACN196629 AMJ196629 AWF196629 BGB196629 BPX196629 BZT196629 CJP196629 CTL196629 DDH196629 DND196629 DWZ196629 EGV196629 EQR196629 FAN196629 FKJ196629 FUF196629 GEB196629 GNX196629 GXT196629 HHP196629 HRL196629 IBH196629 ILD196629 IUZ196629 JEV196629 JOR196629 JYN196629 KIJ196629 KSF196629 LCB196629 LLX196629 LVT196629 MFP196629 MPL196629 MZH196629 NJD196629 NSZ196629 OCV196629 OMR196629 OWN196629 PGJ196629 PQF196629 QAB196629 QJX196629 QTT196629 RDP196629 RNL196629 RXH196629 SHD196629 SQZ196629 TAV196629 TKR196629 TUN196629 UEJ196629 UOF196629 UYB196629 VHX196629 VRT196629 WBP196629 WLL196629 WVH196629 C262165 IV262165 SR262165 ACN262165 AMJ262165 AWF262165 BGB262165 BPX262165 BZT262165 CJP262165 CTL262165 DDH262165 DND262165 DWZ262165 EGV262165 EQR262165 FAN262165 FKJ262165 FUF262165 GEB262165 GNX262165 GXT262165 HHP262165 HRL262165 IBH262165 ILD262165 IUZ262165 JEV262165 JOR262165 JYN262165 KIJ262165 KSF262165 LCB262165 LLX262165 LVT262165 MFP262165 MPL262165 MZH262165 NJD262165 NSZ262165 OCV262165 OMR262165 OWN262165 PGJ262165 PQF262165 QAB262165 QJX262165 QTT262165 RDP262165 RNL262165 RXH262165 SHD262165 SQZ262165 TAV262165 TKR262165 TUN262165 UEJ262165 UOF262165 UYB262165 VHX262165 VRT262165 WBP262165 WLL262165 WVH262165 C327701 IV327701 SR327701 ACN327701 AMJ327701 AWF327701 BGB327701 BPX327701 BZT327701 CJP327701 CTL327701 DDH327701 DND327701 DWZ327701 EGV327701 EQR327701 FAN327701 FKJ327701 FUF327701 GEB327701 GNX327701 GXT327701 HHP327701 HRL327701 IBH327701 ILD327701 IUZ327701 JEV327701 JOR327701 JYN327701 KIJ327701 KSF327701 LCB327701 LLX327701 LVT327701 MFP327701 MPL327701 MZH327701 NJD327701 NSZ327701 OCV327701 OMR327701 OWN327701 PGJ327701 PQF327701 QAB327701 QJX327701 QTT327701 RDP327701 RNL327701 RXH327701 SHD327701 SQZ327701 TAV327701 TKR327701 TUN327701 UEJ327701 UOF327701 UYB327701 VHX327701 VRT327701 WBP327701 WLL327701 WVH327701 C393237 IV393237 SR393237 ACN393237 AMJ393237 AWF393237 BGB393237 BPX393237 BZT393237 CJP393237 CTL393237 DDH393237 DND393237 DWZ393237 EGV393237 EQR393237 FAN393237 FKJ393237 FUF393237 GEB393237 GNX393237 GXT393237 HHP393237 HRL393237 IBH393237 ILD393237 IUZ393237 JEV393237 JOR393237 JYN393237 KIJ393237 KSF393237 LCB393237 LLX393237 LVT393237 MFP393237 MPL393237 MZH393237 NJD393237 NSZ393237 OCV393237 OMR393237 OWN393237 PGJ393237 PQF393237 QAB393237 QJX393237 QTT393237 RDP393237 RNL393237 RXH393237 SHD393237 SQZ393237 TAV393237 TKR393237 TUN393237 UEJ393237 UOF393237 UYB393237 VHX393237 VRT393237 WBP393237 WLL393237 WVH393237 C458773 IV458773 SR458773 ACN458773 AMJ458773 AWF458773 BGB458773 BPX458773 BZT458773 CJP458773 CTL458773 DDH458773 DND458773 DWZ458773 EGV458773 EQR458773 FAN458773 FKJ458773 FUF458773 GEB458773 GNX458773 GXT458773 HHP458773 HRL458773 IBH458773 ILD458773 IUZ458773 JEV458773 JOR458773 JYN458773 KIJ458773 KSF458773 LCB458773 LLX458773 LVT458773 MFP458773 MPL458773 MZH458773 NJD458773 NSZ458773 OCV458773 OMR458773 OWN458773 PGJ458773 PQF458773 QAB458773 QJX458773 QTT458773 RDP458773 RNL458773 RXH458773 SHD458773 SQZ458773 TAV458773 TKR458773 TUN458773 UEJ458773 UOF458773 UYB458773 VHX458773 VRT458773 WBP458773 WLL458773 WVH458773 C524309 IV524309 SR524309 ACN524309 AMJ524309 AWF524309 BGB524309 BPX524309 BZT524309 CJP524309 CTL524309 DDH524309 DND524309 DWZ524309 EGV524309 EQR524309 FAN524309 FKJ524309 FUF524309 GEB524309 GNX524309 GXT524309 HHP524309 HRL524309 IBH524309 ILD524309 IUZ524309 JEV524309 JOR524309 JYN524309 KIJ524309 KSF524309 LCB524309 LLX524309 LVT524309 MFP524309 MPL524309 MZH524309 NJD524309 NSZ524309 OCV524309 OMR524309 OWN524309 PGJ524309 PQF524309 QAB524309 QJX524309 QTT524309 RDP524309 RNL524309 RXH524309 SHD524309 SQZ524309 TAV524309 TKR524309 TUN524309 UEJ524309 UOF524309 UYB524309 VHX524309 VRT524309 WBP524309 WLL524309 WVH524309 C589845 IV589845 SR589845 ACN589845 AMJ589845 AWF589845 BGB589845 BPX589845 BZT589845 CJP589845 CTL589845 DDH589845 DND589845 DWZ589845 EGV589845 EQR589845 FAN589845 FKJ589845 FUF589845 GEB589845 GNX589845 GXT589845 HHP589845 HRL589845 IBH589845 ILD589845 IUZ589845 JEV589845 JOR589845 JYN589845 KIJ589845 KSF589845 LCB589845 LLX589845 LVT589845 MFP589845 MPL589845 MZH589845 NJD589845 NSZ589845 OCV589845 OMR589845 OWN589845 PGJ589845 PQF589845 QAB589845 QJX589845 QTT589845 RDP589845 RNL589845 RXH589845 SHD589845 SQZ589845 TAV589845 TKR589845 TUN589845 UEJ589845 UOF589845 UYB589845 VHX589845 VRT589845 WBP589845 WLL589845 WVH589845 C655381 IV655381 SR655381 ACN655381 AMJ655381 AWF655381 BGB655381 BPX655381 BZT655381 CJP655381 CTL655381 DDH655381 DND655381 DWZ655381 EGV655381 EQR655381 FAN655381 FKJ655381 FUF655381 GEB655381 GNX655381 GXT655381 HHP655381 HRL655381 IBH655381 ILD655381 IUZ655381 JEV655381 JOR655381 JYN655381 KIJ655381 KSF655381 LCB655381 LLX655381 LVT655381 MFP655381 MPL655381 MZH655381 NJD655381 NSZ655381 OCV655381 OMR655381 OWN655381 PGJ655381 PQF655381 QAB655381 QJX655381 QTT655381 RDP655381 RNL655381 RXH655381 SHD655381 SQZ655381 TAV655381 TKR655381 TUN655381 UEJ655381 UOF655381 UYB655381 VHX655381 VRT655381 WBP655381 WLL655381 WVH655381 C720917 IV720917 SR720917 ACN720917 AMJ720917 AWF720917 BGB720917 BPX720917 BZT720917 CJP720917 CTL720917 DDH720917 DND720917 DWZ720917 EGV720917 EQR720917 FAN720917 FKJ720917 FUF720917 GEB720917 GNX720917 GXT720917 HHP720917 HRL720917 IBH720917 ILD720917 IUZ720917 JEV720917 JOR720917 JYN720917 KIJ720917 KSF720917 LCB720917 LLX720917 LVT720917 MFP720917 MPL720917 MZH720917 NJD720917 NSZ720917 OCV720917 OMR720917 OWN720917 PGJ720917 PQF720917 QAB720917 QJX720917 QTT720917 RDP720917 RNL720917 RXH720917 SHD720917 SQZ720917 TAV720917 TKR720917 TUN720917 UEJ720917 UOF720917 UYB720917 VHX720917 VRT720917 WBP720917 WLL720917 WVH720917 C786453 IV786453 SR786453 ACN786453 AMJ786453 AWF786453 BGB786453 BPX786453 BZT786453 CJP786453 CTL786453 DDH786453 DND786453 DWZ786453 EGV786453 EQR786453 FAN786453 FKJ786453 FUF786453 GEB786453 GNX786453 GXT786453 HHP786453 HRL786453 IBH786453 ILD786453 IUZ786453 JEV786453 JOR786453 JYN786453 KIJ786453 KSF786453 LCB786453 LLX786453 LVT786453 MFP786453 MPL786453 MZH786453 NJD786453 NSZ786453 OCV786453 OMR786453 OWN786453 PGJ786453 PQF786453 QAB786453 QJX786453 QTT786453 RDP786453 RNL786453 RXH786453 SHD786453 SQZ786453 TAV786453 TKR786453 TUN786453 UEJ786453 UOF786453 UYB786453 VHX786453 VRT786453 WBP786453 WLL786453 WVH786453 C851989 IV851989 SR851989 ACN851989 AMJ851989 AWF851989 BGB851989 BPX851989 BZT851989 CJP851989 CTL851989 DDH851989 DND851989 DWZ851989 EGV851989 EQR851989 FAN851989 FKJ851989 FUF851989 GEB851989 GNX851989 GXT851989 HHP851989 HRL851989 IBH851989 ILD851989 IUZ851989 JEV851989 JOR851989 JYN851989 KIJ851989 KSF851989 LCB851989 LLX851989 LVT851989 MFP851989 MPL851989 MZH851989 NJD851989 NSZ851989 OCV851989 OMR851989 OWN851989 PGJ851989 PQF851989 QAB851989 QJX851989 QTT851989 RDP851989 RNL851989 RXH851989 SHD851989 SQZ851989 TAV851989 TKR851989 TUN851989 UEJ851989 UOF851989 UYB851989 VHX851989 VRT851989 WBP851989 WLL851989 WVH851989 C917525 IV917525 SR917525 ACN917525 AMJ917525 AWF917525 BGB917525 BPX917525 BZT917525 CJP917525 CTL917525 DDH917525 DND917525 DWZ917525 EGV917525 EQR917525 FAN917525 FKJ917525 FUF917525 GEB917525 GNX917525 GXT917525 HHP917525 HRL917525 IBH917525 ILD917525 IUZ917525 JEV917525 JOR917525 JYN917525 KIJ917525 KSF917525 LCB917525 LLX917525 LVT917525 MFP917525 MPL917525 MZH917525 NJD917525 NSZ917525 OCV917525 OMR917525 OWN917525 PGJ917525 PQF917525 QAB917525 QJX917525 QTT917525 RDP917525 RNL917525 RXH917525 SHD917525 SQZ917525 TAV917525 TKR917525 TUN917525 UEJ917525 UOF917525 UYB917525 VHX917525 VRT917525 WBP917525 WLL917525 WVH917525 C983061 IV983061 SR983061 ACN983061 AMJ983061 AWF983061 BGB983061 BPX983061 BZT983061 CJP983061 CTL983061 DDH983061 DND983061 DWZ983061 EGV983061 EQR983061 FAN983061 FKJ983061 FUF983061 GEB983061 GNX983061 GXT983061 HHP983061 HRL983061 IBH983061 ILD983061 IUZ983061 JEV983061 JOR983061 JYN983061 KIJ983061 KSF983061 LCB983061 LLX983061 LVT983061 MFP983061 MPL983061 MZH983061 NJD983061 NSZ983061 OCV983061 OMR983061 OWN983061 PGJ983061 PQF983061 QAB983061 QJX983061 QTT983061 RDP983061 RNL983061 RXH983061 SHD983061 SQZ983061 TAV983061 TKR983061 TUN983061 UEJ983061 UOF983061 UYB983061 VHX983061 VRT983061 WBP983061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F7"/>
  <sheetViews>
    <sheetView workbookViewId="0">
      <selection activeCell="F7" sqref="F7"/>
    </sheetView>
  </sheetViews>
  <sheetFormatPr baseColWidth="10" defaultRowHeight="15" x14ac:dyDescent="0.25"/>
  <cols>
    <col min="6" max="6" width="75.42578125" customWidth="1"/>
  </cols>
  <sheetData>
    <row r="2" spans="4:6" x14ac:dyDescent="0.25">
      <c r="D2" s="1" t="s">
        <v>159</v>
      </c>
      <c r="E2" s="1" t="s">
        <v>157</v>
      </c>
      <c r="F2" s="1" t="s">
        <v>158</v>
      </c>
    </row>
    <row r="3" spans="4:6" x14ac:dyDescent="0.25">
      <c r="D3" s="1">
        <v>14</v>
      </c>
      <c r="E3" s="1">
        <v>928</v>
      </c>
      <c r="F3" s="1" t="s">
        <v>208</v>
      </c>
    </row>
    <row r="4" spans="4:6" x14ac:dyDescent="0.25">
      <c r="F4" t="s">
        <v>209</v>
      </c>
    </row>
    <row r="5" spans="4:6" x14ac:dyDescent="0.25">
      <c r="F5" t="s">
        <v>210</v>
      </c>
    </row>
    <row r="6" spans="4:6" x14ac:dyDescent="0.25">
      <c r="F6" t="s">
        <v>211</v>
      </c>
    </row>
    <row r="7" spans="4:6" x14ac:dyDescent="0.25">
      <c r="F7" t="s">
        <v>212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FINANCIERA</vt:lpstr>
      <vt:lpstr>JURIDICA</vt:lpstr>
      <vt:lpstr>TECNICA-GRUPO14</vt:lpstr>
      <vt:lpstr>TECNICA-GRUPO15</vt:lpstr>
      <vt:lpstr>Hoja2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Gladys Elvira Osorio Sanchez</cp:lastModifiedBy>
  <dcterms:created xsi:type="dcterms:W3CDTF">2014-10-22T15:49:24Z</dcterms:created>
  <dcterms:modified xsi:type="dcterms:W3CDTF">2014-12-14T01:46:23Z</dcterms:modified>
</cp:coreProperties>
</file>